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Users\Jean-Marc Baratte\Documents\STE VAPEUR D EAU ORIGINAL\DCE\"/>
    </mc:Choice>
  </mc:AlternateContent>
  <xr:revisionPtr revIDLastSave="0" documentId="13_ncr:1_{97BB33DE-4A9F-406C-8DAD-B99571BB1D34}" xr6:coauthVersionLast="47" xr6:coauthVersionMax="47" xr10:uidLastSave="{00000000-0000-0000-0000-000000000000}"/>
  <bookViews>
    <workbookView xWindow="-28920" yWindow="-1875" windowWidth="29040" windowHeight="15840" tabRatio="743" firstSheet="3" activeTab="5" xr2:uid="{378BE3E1-AC1B-451D-9D8C-DFB2E4385B39}"/>
  </bookViews>
  <sheets>
    <sheet name="Consignes" sheetId="2" r:id="rId1"/>
    <sheet name="Critères pondérés &amp; notation" sheetId="11" r:id="rId2"/>
    <sheet name="Fonctionnalités &amp; Performances" sheetId="4" r:id="rId3"/>
    <sheet name="Installation &amp; mise en service" sheetId="6" r:id="rId4"/>
    <sheet name="Garantie et maintenance" sheetId="8" r:id="rId5"/>
    <sheet name="Durabilité" sheetId="14" r:id="rId6"/>
    <sheet name="Contrôle &amp; Sécurité" sheetId="5" r:id="rId7"/>
    <sheet name="Conditions de travail" sheetId="3" r:id="rId8"/>
    <sheet name="Informations sur le candidat" sheetId="7" r:id="rId9"/>
    <sheet name="Echelle de notation" sheetId="13" r:id="rId10"/>
  </sheets>
  <externalReferences>
    <externalReference r:id="rId11"/>
    <externalReference r:id="rId12"/>
    <externalReference r:id="rId13"/>
  </externalReferences>
  <definedNames>
    <definedName name="Evaluation">[1]Menus!$G$2:$G$5</definedName>
    <definedName name="evaluation_cpa">'[2]Appréciation CPA'!$A$1:$P$36</definedName>
    <definedName name="graphique">'[2]Détail jalon'!$A$1:$H$42</definedName>
    <definedName name="Libellé">[1]Menus!$E$2:$E$6</definedName>
    <definedName name="Liste">[3]Périmètre!$F$5:$F$99</definedName>
    <definedName name="liste_CHU">#REF!</definedName>
    <definedName name="Mois">[1]Menus!$A$2:$A$11</definedName>
    <definedName name="Question">[1]Menus!$D$2:$D$6</definedName>
    <definedName name="Semaine">'[3]Appréciation CPA'!$C$1:$AS$1</definedName>
    <definedName name="Sites">[1]Menus!$J$2:$J$100</definedName>
    <definedName name="Suivipres">[2]Présence!$A$1:$K$29</definedName>
    <definedName name="_xlnm.Print_Area" localSheetId="1">'Critères pondérés &amp; notation'!$A$1:$Q$18</definedName>
    <definedName name="_xlnm.Print_Area" localSheetId="9">'Echelle de notation'!$A$1:$H$13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3" i="11" l="1"/>
  <c r="T18" i="11"/>
  <c r="T17" i="11"/>
  <c r="T16" i="11"/>
  <c r="T15" i="11"/>
  <c r="T14" i="11"/>
  <c r="S13" i="11"/>
  <c r="T13" i="11"/>
  <c r="S12" i="11"/>
  <c r="S11" i="11"/>
  <c r="S10" i="11"/>
  <c r="S9" i="11"/>
  <c r="S8" i="11"/>
  <c r="S7" i="11"/>
  <c r="S6" i="11"/>
  <c r="S5" i="11"/>
  <c r="S4" i="11"/>
  <c r="T19" i="11" l="1"/>
  <c r="H13" i="11" l="1"/>
  <c r="P12" i="11"/>
  <c r="P11" i="11"/>
  <c r="P10" i="11"/>
  <c r="P9" i="11"/>
  <c r="P8" i="11"/>
  <c r="P7" i="11"/>
  <c r="Q9" i="11"/>
  <c r="Q8" i="11"/>
  <c r="Q7" i="11"/>
  <c r="P18" i="11"/>
  <c r="P17" i="11"/>
  <c r="P16" i="11"/>
  <c r="P15" i="11"/>
  <c r="P14" i="11"/>
  <c r="V14" i="11" s="1"/>
  <c r="L6" i="11"/>
  <c r="L5" i="11"/>
  <c r="L4" i="11"/>
  <c r="V13" i="11" l="1"/>
  <c r="H4" i="11"/>
  <c r="L14" i="11"/>
  <c r="L7" i="11"/>
  <c r="L10" i="11"/>
  <c r="L17" i="11"/>
  <c r="H14" i="11" l="1"/>
  <c r="D13" i="11" s="1"/>
  <c r="H7" i="11"/>
  <c r="D4" i="11" s="1"/>
  <c r="E2" i="14" l="1"/>
  <c r="J2" i="14"/>
  <c r="F1" i="5"/>
  <c r="K1" i="5"/>
  <c r="T6" i="11" l="1"/>
  <c r="K26" i="11" l="1"/>
  <c r="O27" i="11"/>
  <c r="O26" i="11"/>
  <c r="O25" i="11"/>
  <c r="K24" i="11"/>
  <c r="O24" i="11"/>
  <c r="M6" i="11" l="1"/>
  <c r="B20" i="8"/>
  <c r="B20" i="6"/>
  <c r="B13" i="3"/>
  <c r="B13" i="5"/>
  <c r="I13" i="11"/>
  <c r="F13" i="11"/>
  <c r="W13" i="11" l="1"/>
  <c r="F2" i="3"/>
  <c r="G2" i="6" s="1"/>
  <c r="F2" i="8" s="1"/>
  <c r="K2" i="3"/>
  <c r="L2" i="6" s="1"/>
  <c r="K2" i="8" s="1"/>
  <c r="Q15" i="11" l="1"/>
  <c r="S15" i="11" l="1"/>
  <c r="V15" i="11" s="1"/>
  <c r="A12" i="14"/>
  <c r="W15" i="11" l="1"/>
  <c r="S14" i="11"/>
  <c r="T5" i="11"/>
  <c r="V5" i="11" s="1"/>
  <c r="T4" i="11"/>
  <c r="V4" i="11" s="1"/>
  <c r="J17" i="11"/>
  <c r="M5" i="11"/>
  <c r="S16" i="11" l="1"/>
  <c r="V16" i="11" s="1"/>
  <c r="W6" i="11"/>
  <c r="V6" i="11"/>
  <c r="W5" i="11"/>
  <c r="J5" i="11"/>
  <c r="B19" i="4" l="1"/>
  <c r="Q16" i="11" l="1"/>
  <c r="W16" i="11" s="1"/>
  <c r="Q14" i="11"/>
  <c r="W14" i="11" s="1"/>
  <c r="J14" i="11"/>
  <c r="N16" i="11"/>
  <c r="N14" i="11"/>
  <c r="M14" i="11" l="1"/>
  <c r="J6" i="11"/>
  <c r="M4" i="11" l="1"/>
  <c r="W4" i="11" s="1"/>
  <c r="I4" i="11" l="1"/>
  <c r="T12" i="11"/>
  <c r="V12" i="11" s="1"/>
  <c r="T11" i="11"/>
  <c r="V11" i="11" s="1"/>
  <c r="T10" i="11"/>
  <c r="V10" i="11" s="1"/>
  <c r="T9" i="11"/>
  <c r="V9" i="11" s="1"/>
  <c r="T8" i="11"/>
  <c r="V8" i="11" s="1"/>
  <c r="T7" i="11"/>
  <c r="V7" i="11" s="1"/>
  <c r="S17" i="11"/>
  <c r="S18" i="11" l="1"/>
  <c r="V18" i="11" s="1"/>
  <c r="V17" i="11"/>
  <c r="T3" i="11"/>
  <c r="O23" i="11"/>
  <c r="G23" i="11"/>
  <c r="Q12" i="11"/>
  <c r="W12" i="11" s="1"/>
  <c r="Q11" i="11"/>
  <c r="W11" i="11" s="1"/>
  <c r="Q10" i="11"/>
  <c r="W10" i="11" s="1"/>
  <c r="W9" i="11"/>
  <c r="W8" i="11"/>
  <c r="W7" i="11"/>
  <c r="Q18" i="11"/>
  <c r="W18" i="11" s="1"/>
  <c r="Q17" i="11"/>
  <c r="J4" i="11"/>
  <c r="V2" i="11" l="1"/>
  <c r="V3" i="11" s="1"/>
  <c r="V19" i="11"/>
  <c r="V23" i="11" s="1"/>
  <c r="S19" i="11"/>
  <c r="S3" i="11"/>
  <c r="W17" i="11"/>
  <c r="M17" i="11"/>
  <c r="I14" i="11" s="1"/>
  <c r="E13" i="11" s="1"/>
  <c r="M10" i="11"/>
  <c r="M7" i="11"/>
  <c r="W2" i="11" l="1"/>
  <c r="W19" i="11"/>
  <c r="W23" i="11" s="1"/>
  <c r="C13" i="11"/>
  <c r="I7" i="11"/>
  <c r="E4" i="11" s="1"/>
  <c r="C4" i="11" s="1"/>
  <c r="W3" i="11" l="1"/>
</calcChain>
</file>

<file path=xl/sharedStrings.xml><?xml version="1.0" encoding="utf-8"?>
<sst xmlns="http://schemas.openxmlformats.org/spreadsheetml/2006/main" count="246" uniqueCount="172">
  <si>
    <t>Part des marchés UniHA dans le CA France</t>
  </si>
  <si>
    <t>Nom / Prénom</t>
  </si>
  <si>
    <t>Fonction dans l'entreprise</t>
  </si>
  <si>
    <t>Numéro de téléphone</t>
  </si>
  <si>
    <t>Adresse e-mail</t>
  </si>
  <si>
    <t>Nom et adresse de l'entreprise candidate</t>
  </si>
  <si>
    <t>Nom du fabricant si différent de l'entreprise candidate</t>
  </si>
  <si>
    <t>Contact principal</t>
  </si>
  <si>
    <t>Amélioration des conditions de travail et de sécurité</t>
  </si>
  <si>
    <t>Sécurité</t>
  </si>
  <si>
    <t>Installation et mise en service</t>
  </si>
  <si>
    <t xml:space="preserve">Performance technique </t>
  </si>
  <si>
    <t>Conditions de travail</t>
  </si>
  <si>
    <t>Formation des utilisateurs</t>
  </si>
  <si>
    <t>Livraison de l'équipement</t>
  </si>
  <si>
    <t xml:space="preserve">Fin d'installation  </t>
  </si>
  <si>
    <t>Fin des qualifications</t>
  </si>
  <si>
    <t>Ambitions de l'entreprise en devenant titulaire d'un marché UniHA</t>
  </si>
  <si>
    <t>Nombre d'équipements en service en France et hors de France</t>
  </si>
  <si>
    <t>Prévisions de vente d'équipements sur les 4 prochaines années en France et hors de France</t>
  </si>
  <si>
    <t>Chiffre d'affaires en France et hors de France</t>
  </si>
  <si>
    <t>Politique d'entreprise</t>
  </si>
  <si>
    <t>Identification</t>
  </si>
  <si>
    <t>Informations sur le candidat</t>
  </si>
  <si>
    <t>Performances opérationnelles</t>
  </si>
  <si>
    <t>Qualification d'Installation (QI) - Inventaire des contrôles</t>
  </si>
  <si>
    <t>Qualification Opérationnelle (QO) - Inventaire des contrôles</t>
  </si>
  <si>
    <t>Garantie</t>
  </si>
  <si>
    <t>Durabilité</t>
  </si>
  <si>
    <t>Exclusion(s) de la garantie</t>
  </si>
  <si>
    <t>Maintenance préventive</t>
  </si>
  <si>
    <t>Activité liée à l'objet du marché</t>
  </si>
  <si>
    <t>Amélioration des conditions de travail</t>
  </si>
  <si>
    <t>Moyens humains</t>
  </si>
  <si>
    <t>Moyens matériels</t>
  </si>
  <si>
    <t>Prestations de service</t>
  </si>
  <si>
    <t>Garantie et maintenance</t>
  </si>
  <si>
    <t>Contenu des contrats de maintenance</t>
  </si>
  <si>
    <t>Engagements de service de maintenance</t>
  </si>
  <si>
    <t>Informatif
Non évalué</t>
  </si>
  <si>
    <t>Critères</t>
  </si>
  <si>
    <t>Sous-critères</t>
  </si>
  <si>
    <t>Pondérations</t>
  </si>
  <si>
    <t>Evaluation sur 10</t>
  </si>
  <si>
    <t>Eléments d'appréciation du (sous) critère</t>
  </si>
  <si>
    <t>Principaux atouts de la gamme, au chapitre de la sécurité, la différenciant nettement de ses concurrents</t>
  </si>
  <si>
    <t>Principaux atouts de la gamme, au chapitre de l'amélioration des conditions de travail, la différenciant nettement de ses concurrents</t>
  </si>
  <si>
    <t>Principaux atouts du candidat, au chapitre de l'installation et de la mise en service, le différenciant nettement de ses concurrents</t>
  </si>
  <si>
    <t>Délais</t>
  </si>
  <si>
    <t>Informations du candidat</t>
  </si>
  <si>
    <t>Principaux atouts du candidat, au chapitre des garanties et de la maintenance, le différenciant nettement de ses concurrents</t>
  </si>
  <si>
    <t>Principaux atouts de l'entreprise candidate la différenciant de ses concurrents en matière de politique d'entreprise</t>
  </si>
  <si>
    <t>Autres prérequis à l'installation
Autres attentes</t>
  </si>
  <si>
    <t>Interfaçage pour la télémaintenance et l'exploitation des données</t>
  </si>
  <si>
    <t>Politique générale environnementale et de développement durable</t>
  </si>
  <si>
    <t>excellent</t>
  </si>
  <si>
    <t>JJJ</t>
  </si>
  <si>
    <t>parfait</t>
  </si>
  <si>
    <t>JJ</t>
  </si>
  <si>
    <t>très bon</t>
  </si>
  <si>
    <t>bon</t>
  </si>
  <si>
    <t>J</t>
  </si>
  <si>
    <t>moyen +</t>
  </si>
  <si>
    <t>correct
suffisant/acceptable</t>
  </si>
  <si>
    <t>moyen -</t>
  </si>
  <si>
    <t>L</t>
  </si>
  <si>
    <t>passable</t>
  </si>
  <si>
    <t>médiocre</t>
  </si>
  <si>
    <t>LL</t>
  </si>
  <si>
    <t xml:space="preserve"> médiocre +</t>
  </si>
  <si>
    <t>mauvais</t>
  </si>
  <si>
    <t>LLL</t>
  </si>
  <si>
    <t>le niveau d'adaptation du produit est au dessus de la moyenne. L'offre répond correctement au critère d'évaluation.</t>
  </si>
  <si>
    <t>Mauvais. Totale inadaptation. L'offre ne satisfait pas du tout ce critère d'évaluation.</t>
  </si>
  <si>
    <t>Trop médiocre. L'offre n'est pas vraiment adaptée pour répondre à ce critère d'évaluation.</t>
  </si>
  <si>
    <t>Médiocre. L'offre reste insuffisamment adaptée pour répondre à ce critère d'évaluation.</t>
  </si>
  <si>
    <t>Passable. L'offre est passablement adaptée pour répondre à ce critère d'évaluation.</t>
  </si>
  <si>
    <t xml:space="preserve">Trop moyen. Le niveau d'adaptation de l'offre reste en dessous de la moyenne. </t>
  </si>
  <si>
    <t xml:space="preserve">Adaptation correcte/suffisante de l'offre. L'offre est suffisante/acceptable. </t>
  </si>
  <si>
    <t>Très bonne adaptation de l'offre. Très bon niveau de réponse au critère d'évaluation.</t>
  </si>
  <si>
    <t>Parfaite adaptation de l'offre. Il n'y a rien a dire. Haut niveau de réponse au critère d'évaluation</t>
  </si>
  <si>
    <t>Excellente adaptation de l'offre. Il y a un véritable progrès. Il n'y a que des superlatifs pour qualifier la réponse au critère d'évaluation.</t>
  </si>
  <si>
    <t>Bonne adaptation de l'offre. Satisfaisant. Bon niveau de réponse au critère d'évaluation.</t>
  </si>
  <si>
    <t>ÉCHELLE DE NOTATION DES OFFRES</t>
  </si>
  <si>
    <t>Principales activités</t>
  </si>
  <si>
    <t>Nombre moyen d'équipements vendus chaque année en France et hors de France</t>
  </si>
  <si>
    <t>Identification des principaux co ou sous-traitants et nature de la co ou sous-traitance réalisée</t>
  </si>
  <si>
    <t>Pays principal de fabrication des équipements</t>
  </si>
  <si>
    <t>Activité générale de l'entreprise candidate</t>
  </si>
  <si>
    <t>Contenu exhaustif de la garantie</t>
  </si>
  <si>
    <t>Inventaire des normes en vigueur suivies/respectées</t>
  </si>
  <si>
    <t>Possibilité de prolongation de la garantie des équipements et condition(s) éventuelle(s)</t>
  </si>
  <si>
    <t>Engagements de service sur la télémaintenance</t>
  </si>
  <si>
    <t>Engagements de service sur la Hotline</t>
  </si>
  <si>
    <t>Engagements pour les interventions sur site en DROM-COM &amp; Corse</t>
  </si>
  <si>
    <t>Engagements pour les interventions sur site en métropole</t>
  </si>
  <si>
    <t>Réseau informatique 
Interfaçage avec d'autres logiciels</t>
  </si>
  <si>
    <r>
      <t xml:space="preserve">Engagements de service de maintenance 
</t>
    </r>
    <r>
      <rPr>
        <sz val="12"/>
        <color rgb="FF0070C0"/>
        <rFont val="Arial"/>
        <family val="2"/>
      </rPr>
      <t xml:space="preserve">- Jours ouvrés </t>
    </r>
    <r>
      <rPr>
        <b/>
        <sz val="12"/>
        <color rgb="FF0070C0"/>
        <rFont val="Arial"/>
        <family val="2"/>
      </rPr>
      <t>et</t>
    </r>
    <r>
      <rPr>
        <sz val="12"/>
        <color rgb="FF0070C0"/>
        <rFont val="Arial"/>
        <family val="2"/>
      </rPr>
      <t xml:space="preserve"> non ouvrés
- Délais d'intervention pour une panne bloquante et non bloquante pour l'activité de l'Ets
- Moyens humains
- Disponibilités
- Délais
- Interventions</t>
    </r>
    <r>
      <rPr>
        <sz val="12"/>
        <color theme="1"/>
        <rFont val="Arial"/>
        <family val="2"/>
      </rPr>
      <t xml:space="preserve"> </t>
    </r>
  </si>
  <si>
    <t>Tutoriels et guides d'utilisation et d'entretien en langue française
E-learning</t>
  </si>
  <si>
    <t xml:space="preserve">Intervalle de température de fonctionnement
en °C </t>
  </si>
  <si>
    <t>Prévention du risque d'intrusion et de cyberattaque</t>
  </si>
  <si>
    <t>Contrôle &amp; sécurité</t>
  </si>
  <si>
    <t>Engagements sur les délais de livraison des pièces nécessaires à la maintenance</t>
  </si>
  <si>
    <t>Contrôles</t>
  </si>
  <si>
    <r>
      <t xml:space="preserve">Taux de disponibilité T des équipements moyen </t>
    </r>
    <r>
      <rPr>
        <b/>
        <sz val="12"/>
        <color theme="1"/>
        <rFont val="Arial"/>
        <family val="2"/>
      </rPr>
      <t>garanti</t>
    </r>
    <r>
      <rPr>
        <sz val="12"/>
        <color theme="1"/>
        <rFont val="Arial"/>
        <family val="2"/>
      </rPr>
      <t xml:space="preserve">
en %
T =(1-(T1/T2)) 
T1 = Cumul des temps d'arrêt hors maintenance préventive
T2 = Durée d'utilisation annuelle effective prévue, maintenance préventive incluse
Moyens mis à disposition pour suivre ce taux</t>
    </r>
  </si>
  <si>
    <t>Performances énergétiques en mode veille/éco</t>
  </si>
  <si>
    <t>Evolutivité
Engagements sur la mise à jour/hauteur/niveau logicielle et matérielle en cours d'exécution d'un marché</t>
  </si>
  <si>
    <t>Configurations</t>
  </si>
  <si>
    <t>Prérequis à l'installation et à l'utilisation de l'équipement -  Attentes matérielles et environnementales</t>
  </si>
  <si>
    <t>Engagements sur les équipements de prêt en cas de défaillance
Gratuité et durée du prêt
Prérequis
Quantité et typologie des matériels disponibles pour le prêt</t>
  </si>
  <si>
    <t>Sous-pondérations du critère de performance technique</t>
  </si>
  <si>
    <t>Inventaire de sorties/entrées (USB, Rj45,..)</t>
  </si>
  <si>
    <t>Recyclage/ Réemploi des équipements désinstallés/repris (toutes origines)
Capacité à mettre en œuvre d'une offre de matériels reconditionnés</t>
  </si>
  <si>
    <r>
      <t xml:space="preserve">Moyens humains disponibles &amp; réparation sur le territoire
Expérience moyenne
</t>
    </r>
    <r>
      <rPr>
        <sz val="12"/>
        <color rgb="FF0070C0"/>
        <rFont val="Arial"/>
        <family val="2"/>
      </rPr>
      <t>A fournir en ANNEXE le détail des moyens humains (qualifications, expériences,..)</t>
    </r>
  </si>
  <si>
    <r>
      <t xml:space="preserve">Corps normatif
</t>
    </r>
    <r>
      <rPr>
        <sz val="12"/>
        <color rgb="FF0070C0"/>
        <rFont val="Arial"/>
        <family val="2"/>
      </rPr>
      <t>A fournir en ANNEXE: certifications/homologations attestant le respect des normes en vigueur</t>
    </r>
  </si>
  <si>
    <r>
      <t xml:space="preserve">Qualification de l'équipement QI QO
</t>
    </r>
    <r>
      <rPr>
        <sz val="14"/>
        <color rgb="FFFF0000"/>
        <rFont val="Arial"/>
        <family val="2"/>
      </rPr>
      <t>Qualification des Performances QP exclue du marché</t>
    </r>
    <r>
      <rPr>
        <sz val="12"/>
        <color theme="1"/>
        <rFont val="Arial"/>
        <family val="2"/>
      </rPr>
      <t xml:space="preserve">
</t>
    </r>
    <r>
      <rPr>
        <sz val="12"/>
        <color rgb="FF0070C0"/>
        <rFont val="Arial"/>
        <family val="2"/>
      </rPr>
      <t xml:space="preserve">A fournir en ANNEXE: 
- un exemple de rapport de qualification
- les méthodologies et modes opératoires employés/suivis
</t>
    </r>
  </si>
  <si>
    <r>
      <rPr>
        <sz val="12"/>
        <rFont val="Arial"/>
        <family val="2"/>
      </rPr>
      <t>Facilité du nettoyage de l'équipement</t>
    </r>
    <r>
      <rPr>
        <sz val="12"/>
        <color rgb="FF0070C0"/>
        <rFont val="Arial"/>
        <family val="2"/>
      </rPr>
      <t xml:space="preserve">
A fournir en ANNEXE: Le protocole de nettoyage (document, visuel, vidéo,..)</t>
    </r>
  </si>
  <si>
    <t>Appréciations &amp; justifications de la note</t>
  </si>
  <si>
    <t>Alimentation électrique principal
Alimentation de secours</t>
  </si>
  <si>
    <t>Engagement sur la disponibilité des pièces détachée en années, après la fin de commercialisation de l'équipement</t>
  </si>
  <si>
    <t>Hydrométrie de fonctionnement
en % d'humidité</t>
  </si>
  <si>
    <t>Traçabilité et supervison</t>
  </si>
  <si>
    <t>Présentation générale</t>
  </si>
  <si>
    <t>Dispositif d'identification des utilisateurs par mot de passe</t>
  </si>
  <si>
    <r>
      <t xml:space="preserve">Fonctionnalités 
Description, fonctions &amp; possibilités offertes
</t>
    </r>
    <r>
      <rPr>
        <sz val="12"/>
        <color rgb="FF0070C0"/>
        <rFont val="Arial"/>
        <family val="2"/>
      </rPr>
      <t xml:space="preserve">
A fournir en ANNEXE: les fiches techniques et présentations</t>
    </r>
  </si>
  <si>
    <t xml:space="preserve">Equipement et/ gamme phare </t>
  </si>
  <si>
    <t>Date de début de mise en service du premier équipement proposé en France et hors de France</t>
  </si>
  <si>
    <t>Inventaire des équipements et logiciels (traçabilité notamment)  pouvant être interfacés/interconnectés avec l'équipement</t>
  </si>
  <si>
    <r>
      <t xml:space="preserve">Traçabilité et supervision
</t>
    </r>
    <r>
      <rPr>
        <sz val="12"/>
        <color rgb="FF0070C0"/>
        <rFont val="Arial"/>
        <family val="2"/>
      </rPr>
      <t xml:space="preserve">A fournir en ANNEXE: une illustration de la traçabilité &amp; de la supervision (visuel, photos, vidéo,...) </t>
    </r>
  </si>
  <si>
    <t>Durabilité des équipements
Durée de vie moyenne des équipements de la gamme 
en années
Eléments garantissant la durabilité (matériaux, composants,…)</t>
  </si>
  <si>
    <t>Dispositifs favorisant les économises d'électricité</t>
  </si>
  <si>
    <t>Consommation électrique</t>
  </si>
  <si>
    <r>
      <t xml:space="preserve">Moyens humains disponibles &amp; réparatition sur le territoire
Expérience moyenne
</t>
    </r>
    <r>
      <rPr>
        <sz val="12"/>
        <color rgb="FF0070C0"/>
        <rFont val="Arial"/>
        <family val="2"/>
      </rPr>
      <t>A fournir en ANNEXE le détail des moyens humains (qualifications, expériences,..)</t>
    </r>
  </si>
  <si>
    <t>Capacité à mener un projet en DROM-COM &amp; Corse</t>
  </si>
  <si>
    <t>Dégagement calorifique maximal en kW</t>
  </si>
  <si>
    <r>
      <t xml:space="preserve">Atouts ergonomiques de l'équipement
</t>
    </r>
    <r>
      <rPr>
        <sz val="12"/>
        <color rgb="FF0070C0"/>
        <rFont val="Arial"/>
        <family val="2"/>
      </rPr>
      <t>A fournir en ANNEXE: La démonstration des affirmations (visuel, vidéo,..)</t>
    </r>
  </si>
  <si>
    <t xml:space="preserve">Engagements &amp; contenu de formation des utilisateurs sur site et/ou à distance
Prérequis </t>
  </si>
  <si>
    <t>Présentation de l'écran de contrôle</t>
  </si>
  <si>
    <r>
      <t>Délais moyens à réception de la commande</t>
    </r>
    <r>
      <rPr>
        <b/>
        <sz val="12"/>
        <color theme="1"/>
        <rFont val="Arial"/>
        <family val="2"/>
      </rPr>
      <t xml:space="preserve">
</t>
    </r>
  </si>
  <si>
    <t xml:space="preserve">Types d'emballage compatibles avec l'équipement
Limites &amp; restrictions
</t>
  </si>
  <si>
    <r>
      <t xml:space="preserve">Contrats de maintenance :
</t>
    </r>
    <r>
      <rPr>
        <sz val="12"/>
        <color rgb="FF0070C0"/>
        <rFont val="Arial"/>
        <family val="2"/>
      </rPr>
      <t xml:space="preserve">
- Contenu des contrats 
- Résumé des opérations de maintenance (inspections, remplacements, ...) 
- Périodicité et organisation des interventions
- </t>
    </r>
    <r>
      <rPr>
        <b/>
        <sz val="12"/>
        <color rgb="FF0070C0"/>
        <rFont val="Arial"/>
        <family val="2"/>
      </rPr>
      <t>Exclusions</t>
    </r>
    <r>
      <rPr>
        <sz val="12"/>
        <color rgb="FF0070C0"/>
        <rFont val="Arial"/>
        <family val="2"/>
      </rPr>
      <t xml:space="preserve">
- Stock de pièces Ets
- Prérequis &amp; conditions
</t>
    </r>
  </si>
  <si>
    <t>Dispositifs de prévention des accidents: brûlures, pincements et autres
Eléments garantissant la sécurité des utilisateurs</t>
  </si>
  <si>
    <t>Inventaire des équipements/matériels/logiciels complémentaires proposés dans l'offre</t>
  </si>
  <si>
    <t>Fonctionnalités &amp; Performances</t>
  </si>
  <si>
    <t>Possibilités et limites du paramétrage de l'équipement</t>
  </si>
  <si>
    <t xml:space="preserve">Conduite de l'installation
</t>
  </si>
  <si>
    <t>Principaux atouts du candidat le différenciant nettement de ses concurrents</t>
  </si>
  <si>
    <t>Principaux atouts de la gamme la différenciant nettement de ses concurrents</t>
  </si>
  <si>
    <t>Traçabilité
Détail des informations disponibles 
Durée de conservation/archivage des données
Possibilités d'extraction/exportation et d'exploitation des données sur PC</t>
  </si>
  <si>
    <t xml:space="preserve">Largeurs de coupe </t>
  </si>
  <si>
    <t>Largeur de la bande et type d'empreinte de soudure</t>
  </si>
  <si>
    <t xml:space="preserve">Températures miniimales et maximales de soudure
Réglage et tolérance de régulation de la température
</t>
  </si>
  <si>
    <t>Vitesse de défilement</t>
  </si>
  <si>
    <t xml:space="preserve">Performances opérationnelles complémentaires
</t>
  </si>
  <si>
    <t>Démarrage automatique (cellule) et/manuel</t>
  </si>
  <si>
    <t>Présentation des alarmes (défaut, panne, alerte maintenance,..), 
Conséquence d'un déclenchement d'alarme: arrêt automatique (défaut température/pression,…), avertissement, …
Conservation des paramètres post panne</t>
  </si>
  <si>
    <t>Ecombrement &amp; masse</t>
  </si>
  <si>
    <t>Thermo-soudeuses à impulsion</t>
  </si>
  <si>
    <t>Thermo-soudeuses à défilement continu</t>
  </si>
  <si>
    <t>Moyenne pondérée</t>
  </si>
  <si>
    <t>Présentation de l'imprimante intégrée ou déportée
Information délivrable</t>
  </si>
  <si>
    <t>Description des contrôle effectués par l'équipement: température &amp; durée de soudure, pression d'appui, vitesse de défilement, contrôles qui assurent la qualité de la soudure</t>
  </si>
  <si>
    <t>Atouts concurrentiels des équipements proposés et présentation synthétique</t>
  </si>
  <si>
    <t xml:space="preserve">Thermo-soudeuses à impulsion
</t>
  </si>
  <si>
    <r>
      <t xml:space="preserve">Thermo-soudeuses à défilement continu
***
</t>
    </r>
    <r>
      <rPr>
        <sz val="16"/>
        <color rgb="FF0070C0"/>
        <rFont val="Arial"/>
        <family val="2"/>
      </rPr>
      <t>Distinguer les différences entre les 3 versions du BPU avec/sans impression sur sachet, entre modèle standard &amp; prémium</t>
    </r>
  </si>
  <si>
    <r>
      <t xml:space="preserve">Durée de garantie des équipements et des pièces détachées
</t>
    </r>
    <r>
      <rPr>
        <b/>
        <sz val="12"/>
        <color theme="1"/>
        <rFont val="Arial"/>
        <family val="2"/>
      </rPr>
      <t>Garantie minimale de 2 ans pièces &amp; main d’œuvre, cf. CCAP 15</t>
    </r>
  </si>
  <si>
    <t>Intensité sonore en production en dB
Précisez la méthode de mesure de l'intensité</t>
  </si>
  <si>
    <t>Durabilité et amélioration des conditions de travail et de sécurité</t>
  </si>
  <si>
    <r>
      <rPr>
        <b/>
        <sz val="11"/>
        <rFont val="Calibri"/>
        <family val="2"/>
        <scheme val="minor"/>
      </rPr>
      <t>ATTENDUS</t>
    </r>
    <r>
      <rPr>
        <sz val="11"/>
        <rFont val="Calibri"/>
        <family val="2"/>
        <scheme val="minor"/>
      </rPr>
      <t xml:space="preserve">
Il est attendu des candidats au regard de chaque élément d’appréciation :
• La description précise, claire et concise, des fonctions &amp; possibilités offertes par chaque matériel, </t>
    </r>
    <r>
      <rPr>
        <b/>
        <sz val="11"/>
        <rFont val="Calibri"/>
        <family val="2"/>
        <scheme val="minor"/>
      </rPr>
      <t>ses</t>
    </r>
    <r>
      <rPr>
        <sz val="11"/>
        <rFont val="Calibri"/>
        <family val="2"/>
        <scheme val="minor"/>
      </rPr>
      <t xml:space="preserve"> avantages &amp; atouts concurrentiels, ses performances opérationnelles. Des illustrations peuvent être insérées sous condition de ne pas déborder du cadre de la cellule correspondant à l'</t>
    </r>
    <r>
      <rPr>
        <i/>
        <sz val="11"/>
        <rFont val="Calibri"/>
        <family val="2"/>
        <scheme val="minor"/>
      </rPr>
      <t>Eléments d'appréciation du (sous) critère</t>
    </r>
    <r>
      <rPr>
        <sz val="11"/>
        <rFont val="Calibri"/>
        <family val="2"/>
        <scheme val="minor"/>
      </rPr>
      <t xml:space="preserve"> visé.
• Des performances quantifiées et comparables
• Pour les prestations, des engagements précis sur les contenus.
</t>
    </r>
    <r>
      <rPr>
        <b/>
        <sz val="11"/>
        <rFont val="Calibri"/>
        <family val="2"/>
        <scheme val="minor"/>
      </rPr>
      <t xml:space="preserve">
</t>
    </r>
    <r>
      <rPr>
        <sz val="11"/>
        <rFont val="Calibri"/>
        <family val="2"/>
        <scheme val="minor"/>
      </rPr>
      <t xml:space="preserve">L'évaluation de chaque sous-critère s'effectuera suivant une échelle de notation allant de 0 à 10/10
</t>
    </r>
    <r>
      <rPr>
        <b/>
        <sz val="11"/>
        <rFont val="Calibri"/>
        <family val="2"/>
        <scheme val="minor"/>
      </rPr>
      <t>L'évaluation de offres est comparative d'où la nécessité de promouvoir les avantages et atouts concurrentiels</t>
    </r>
    <r>
      <rPr>
        <sz val="11"/>
        <rFont val="Calibri"/>
        <family val="2"/>
        <scheme val="minor"/>
      </rPr>
      <t xml:space="preserve">
L'absence d'éléments d'appréciation pour un (sous) critère conduira à l'attribution de la note minimale pour ce (sous) critère.
</t>
    </r>
    <r>
      <rPr>
        <b/>
        <sz val="11"/>
        <rFont val="Calibri"/>
        <family val="2"/>
        <scheme val="minor"/>
      </rPr>
      <t>CONSIGNES</t>
    </r>
    <r>
      <rPr>
        <sz val="11"/>
        <rFont val="Calibri"/>
        <family val="2"/>
        <scheme val="minor"/>
      </rPr>
      <t xml:space="preserve">
Pour faciliter l'évaluation/notation comparative des offres, les consignes sont :
- </t>
    </r>
    <r>
      <rPr>
        <sz val="11"/>
        <color rgb="FF0070C0"/>
        <rFont val="Calibri"/>
        <family val="2"/>
        <scheme val="minor"/>
      </rPr>
      <t>Seules les cellules sur fond saumon sont accessibles aux candidats</t>
    </r>
    <r>
      <rPr>
        <sz val="11"/>
        <rFont val="Calibri"/>
        <family val="2"/>
        <scheme val="minor"/>
      </rPr>
      <t xml:space="preserve">, les autres ne sont pas autorisées en écriture.
- Toute modification de structure est à exclure: </t>
    </r>
    <r>
      <rPr>
        <sz val="11"/>
        <color rgb="FF0070C0"/>
        <rFont val="Calibri"/>
        <family val="2"/>
        <scheme val="minor"/>
      </rPr>
      <t xml:space="preserve">ni ajout ni suppression de colonne ou de ligne, aucune fusion de cellules. 
</t>
    </r>
    <r>
      <rPr>
        <sz val="11"/>
        <rFont val="Calibri"/>
        <family val="2"/>
        <scheme val="minor"/>
      </rPr>
      <t xml:space="preserve">- Les cellules peuvent être élargies et allongées pour les besoins de renseignement et d'illustration
- La police de caractère est Arial 10 points
- Le document renseigné est à transmettre </t>
    </r>
    <r>
      <rPr>
        <b/>
        <sz val="11"/>
        <rFont val="Calibri"/>
        <family val="2"/>
        <scheme val="minor"/>
      </rPr>
      <t>obligatoirement dans sa version ".xls".</t>
    </r>
    <r>
      <rPr>
        <sz val="11"/>
        <rFont val="Calibri"/>
        <family val="2"/>
        <scheme val="minor"/>
      </rPr>
      <t xml:space="preserve">
Les réponses/offres peuvent être différenciée suivant  gammes. Pour la gamme prémium, il est demandé d'y préciser </t>
    </r>
    <r>
      <rPr>
        <b/>
        <sz val="11"/>
        <rFont val="Calibri"/>
        <family val="2"/>
        <scheme val="minor"/>
      </rPr>
      <t>uniquement/exclusivement les éléments de différenciation</t>
    </r>
    <r>
      <rPr>
        <sz val="11"/>
        <rFont val="Calibri"/>
        <family val="2"/>
        <scheme val="minor"/>
      </rPr>
      <t xml:space="preserve"> par rapport à la gamme standard/éco
</t>
    </r>
  </si>
  <si>
    <r>
      <rPr>
        <b/>
        <sz val="10"/>
        <color theme="1"/>
        <rFont val="Arial"/>
        <family val="2"/>
      </rPr>
      <t>IMPORTANT</t>
    </r>
    <r>
      <rPr>
        <sz val="10"/>
        <color theme="1"/>
        <rFont val="Arial"/>
        <family val="2"/>
      </rPr>
      <t xml:space="preserve">.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t>
    </r>
  </si>
  <si>
    <t>Sous-pondérations RC</t>
  </si>
  <si>
    <t>80% à défilement / 20% à impulsion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</si>
</sst>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quot; sur 10&quot;"/>
    <numFmt numFmtId="165" formatCode="#,##0.000&quot; sur 10&quot;"/>
    <numFmt numFmtId="166" formatCode="#,##0.000"/>
    <numFmt numFmtId="167" formatCode="0.00000"/>
  </numFmts>
  <fonts count="30" x14ac:knownFonts="1">
    <font>
      <sz val="11"/>
      <color theme="1"/>
      <name val="Calibri"/>
      <family val="2"/>
      <scheme val="minor"/>
    </font>
    <font>
      <sz val="11"/>
      <color theme="1"/>
      <name val="Calibri"/>
      <family val="2"/>
      <scheme val="minor"/>
    </font>
    <font>
      <sz val="10"/>
      <name val="Arial"/>
      <family val="2"/>
    </font>
    <font>
      <sz val="12"/>
      <color rgb="FF002060"/>
      <name val="Arial"/>
      <family val="2"/>
    </font>
    <font>
      <sz val="12"/>
      <color theme="1"/>
      <name val="Arial"/>
      <family val="2"/>
    </font>
    <font>
      <sz val="12"/>
      <name val="Arial"/>
      <family val="2"/>
    </font>
    <font>
      <b/>
      <sz val="12"/>
      <color theme="1"/>
      <name val="Arial"/>
      <family val="2"/>
    </font>
    <font>
      <b/>
      <sz val="12"/>
      <color rgb="FF0070C0"/>
      <name val="Arial"/>
      <family val="2"/>
    </font>
    <font>
      <b/>
      <sz val="11"/>
      <name val="Calibri"/>
      <family val="2"/>
      <scheme val="minor"/>
    </font>
    <font>
      <sz val="11"/>
      <name val="Calibri"/>
      <family val="2"/>
      <scheme val="minor"/>
    </font>
    <font>
      <sz val="10"/>
      <color theme="1"/>
      <name val="Arial"/>
      <family val="2"/>
    </font>
    <font>
      <sz val="12"/>
      <color rgb="FF0070C0"/>
      <name val="Arial"/>
      <family val="2"/>
    </font>
    <font>
      <sz val="11"/>
      <color rgb="FF0070C0"/>
      <name val="Calibri"/>
      <family val="2"/>
      <scheme val="minor"/>
    </font>
    <font>
      <sz val="22"/>
      <name val="Arial"/>
      <family val="2"/>
    </font>
    <font>
      <sz val="20"/>
      <name val="Arial"/>
      <family val="2"/>
    </font>
    <font>
      <sz val="18"/>
      <name val="Arial"/>
      <family val="2"/>
    </font>
    <font>
      <b/>
      <sz val="36"/>
      <name val="Wingdings"/>
      <charset val="2"/>
    </font>
    <font>
      <b/>
      <sz val="10"/>
      <name val="Arial"/>
      <family val="2"/>
    </font>
    <font>
      <b/>
      <sz val="26"/>
      <name val="Arial"/>
      <family val="2"/>
    </font>
    <font>
      <sz val="48"/>
      <name val="Wingdings"/>
      <charset val="2"/>
    </font>
    <font>
      <u/>
      <sz val="11"/>
      <color theme="10"/>
      <name val="Calibri"/>
      <family val="2"/>
      <scheme val="minor"/>
    </font>
    <font>
      <sz val="14"/>
      <color rgb="FFFF0000"/>
      <name val="Arial"/>
      <family val="2"/>
    </font>
    <font>
      <b/>
      <sz val="12"/>
      <color rgb="FFFF0000"/>
      <name val="Arial"/>
      <family val="2"/>
    </font>
    <font>
      <sz val="14"/>
      <color rgb="FF0070C0"/>
      <name val="Arial"/>
      <family val="2"/>
    </font>
    <font>
      <sz val="12"/>
      <color rgb="FFFF0000"/>
      <name val="Arial"/>
      <family val="2"/>
    </font>
    <font>
      <i/>
      <sz val="11"/>
      <name val="Calibri"/>
      <family val="2"/>
      <scheme val="minor"/>
    </font>
    <font>
      <sz val="16"/>
      <color theme="1"/>
      <name val="Arial"/>
      <family val="2"/>
    </font>
    <font>
      <sz val="16"/>
      <color rgb="FF0070C0"/>
      <name val="Arial"/>
      <family val="2"/>
    </font>
    <font>
      <sz val="14"/>
      <color theme="1"/>
      <name val="Arial"/>
      <family val="2"/>
    </font>
    <font>
      <b/>
      <sz val="10"/>
      <color theme="1"/>
      <name val="Arial"/>
      <family val="2"/>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indexed="11"/>
        <bgColor indexed="64"/>
      </patternFill>
    </fill>
    <fill>
      <patternFill patternType="solid">
        <fgColor indexed="42"/>
        <bgColor indexed="64"/>
      </patternFill>
    </fill>
    <fill>
      <patternFill patternType="solid">
        <fgColor indexed="13"/>
        <bgColor indexed="64"/>
      </patternFill>
    </fill>
    <fill>
      <patternFill patternType="solid">
        <fgColor rgb="FF92D050"/>
        <bgColor indexed="64"/>
      </patternFill>
    </fill>
    <fill>
      <patternFill patternType="solid">
        <fgColor indexed="52"/>
        <bgColor indexed="64"/>
      </patternFill>
    </fill>
    <fill>
      <patternFill patternType="solid">
        <fgColor indexed="1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2" fillId="0" borderId="0"/>
    <xf numFmtId="0" fontId="1" fillId="0" borderId="0"/>
    <xf numFmtId="0" fontId="2" fillId="0" borderId="0"/>
    <xf numFmtId="9" fontId="1" fillId="0" borderId="0" applyFont="0" applyFill="0" applyBorder="0" applyAlignment="0" applyProtection="0"/>
    <xf numFmtId="0" fontId="2" fillId="0" borderId="0"/>
    <xf numFmtId="0" fontId="20" fillId="0" borderId="0" applyNumberFormat="0" applyFill="0" applyBorder="0" applyAlignment="0" applyProtection="0"/>
  </cellStyleXfs>
  <cellXfs count="219">
    <xf numFmtId="0" fontId="0" fillId="0" borderId="0" xfId="0"/>
    <xf numFmtId="0" fontId="2" fillId="0" borderId="0" xfId="1"/>
    <xf numFmtId="0" fontId="4" fillId="0" borderId="0" xfId="0" applyFont="1"/>
    <xf numFmtId="0" fontId="4" fillId="0" borderId="0" xfId="0" applyFont="1" applyAlignment="1">
      <alignment horizontal="left" vertical="center"/>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2" borderId="0" xfId="0" applyFont="1" applyFill="1"/>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wrapText="1"/>
    </xf>
    <xf numFmtId="0" fontId="4" fillId="0" borderId="3"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center" wrapText="1"/>
    </xf>
    <xf numFmtId="164" fontId="4" fillId="0" borderId="0" xfId="0" applyNumberFormat="1" applyFont="1" applyAlignment="1">
      <alignment vertical="center"/>
    </xf>
    <xf numFmtId="0" fontId="4" fillId="0" borderId="4" xfId="0" applyFont="1" applyBorder="1" applyAlignment="1">
      <alignment horizontal="left" vertical="center" wrapText="1"/>
    </xf>
    <xf numFmtId="0" fontId="4" fillId="3" borderId="0" xfId="0" applyFont="1" applyFill="1"/>
    <xf numFmtId="0" fontId="4" fillId="0" borderId="0" xfId="0" applyFont="1" applyAlignment="1">
      <alignment vertical="center"/>
    </xf>
    <xf numFmtId="0" fontId="0" fillId="2" borderId="0" xfId="0" applyFill="1"/>
    <xf numFmtId="49" fontId="4" fillId="2" borderId="0" xfId="0" applyNumberFormat="1" applyFont="1" applyFill="1"/>
    <xf numFmtId="49" fontId="4" fillId="0" borderId="0" xfId="0" applyNumberFormat="1" applyFont="1"/>
    <xf numFmtId="49" fontId="10" fillId="4" borderId="1" xfId="0" applyNumberFormat="1" applyFont="1" applyFill="1" applyBorder="1" applyProtection="1">
      <protection locked="0"/>
    </xf>
    <xf numFmtId="0" fontId="4" fillId="2" borderId="0" xfId="0" applyFont="1" applyFill="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center" vertical="center"/>
    </xf>
    <xf numFmtId="0" fontId="3" fillId="0" borderId="0" xfId="0" applyFont="1" applyAlignment="1">
      <alignment vertical="center" wrapText="1" readingOrder="1"/>
    </xf>
    <xf numFmtId="9" fontId="3" fillId="0" borderId="0" xfId="4" applyFont="1" applyBorder="1" applyAlignment="1" applyProtection="1">
      <alignment vertical="center" readingOrder="1"/>
    </xf>
    <xf numFmtId="9" fontId="3" fillId="0" borderId="0" xfId="4" applyFont="1" applyBorder="1" applyAlignment="1" applyProtection="1">
      <alignment vertical="center" wrapText="1" readingOrder="1"/>
    </xf>
    <xf numFmtId="9" fontId="3" fillId="0" borderId="0" xfId="4" applyFont="1" applyBorder="1" applyAlignment="1" applyProtection="1">
      <alignment horizontal="center" vertical="center" wrapText="1" readingOrder="1"/>
    </xf>
    <xf numFmtId="9" fontId="4" fillId="0" borderId="0" xfId="4" applyFont="1" applyAlignment="1" applyProtection="1">
      <alignment horizontal="center" vertical="center" wrapText="1"/>
    </xf>
    <xf numFmtId="9" fontId="4" fillId="0" borderId="0" xfId="4" applyFont="1" applyProtection="1"/>
    <xf numFmtId="0" fontId="4" fillId="0" borderId="0" xfId="0" applyFont="1" applyAlignment="1">
      <alignment horizontal="left" wrapText="1"/>
    </xf>
    <xf numFmtId="9" fontId="4" fillId="0" borderId="1" xfId="4" applyFont="1" applyBorder="1" applyAlignment="1" applyProtection="1">
      <alignment horizontal="center" vertical="center" wrapText="1"/>
    </xf>
    <xf numFmtId="9" fontId="4" fillId="0" borderId="1" xfId="0" applyNumberFormat="1" applyFont="1" applyBorder="1" applyAlignment="1">
      <alignment horizontal="center" vertical="center"/>
    </xf>
    <xf numFmtId="9" fontId="4" fillId="0" borderId="1" xfId="4" applyFont="1" applyBorder="1" applyAlignment="1" applyProtection="1">
      <alignment horizontal="center" vertical="center"/>
    </xf>
    <xf numFmtId="0" fontId="4" fillId="0" borderId="0" xfId="0" applyFont="1" applyAlignment="1">
      <alignment horizontal="center"/>
    </xf>
    <xf numFmtId="0" fontId="2" fillId="0" borderId="0" xfId="5" applyAlignment="1">
      <alignment horizontal="center" vertical="center"/>
    </xf>
    <xf numFmtId="0" fontId="14" fillId="0" borderId="1" xfId="5" applyFont="1" applyBorder="1" applyAlignment="1">
      <alignment horizontal="center" vertical="center"/>
    </xf>
    <xf numFmtId="0" fontId="16" fillId="0" borderId="1" xfId="5" applyFont="1" applyBorder="1" applyAlignment="1">
      <alignment horizontal="center" vertical="center"/>
    </xf>
    <xf numFmtId="0" fontId="13" fillId="11" borderId="1" xfId="5" applyFont="1" applyFill="1" applyBorder="1" applyAlignment="1">
      <alignment horizontal="center" vertical="center" wrapText="1"/>
    </xf>
    <xf numFmtId="0" fontId="13" fillId="10" borderId="1" xfId="5" applyFont="1" applyFill="1" applyBorder="1" applyAlignment="1">
      <alignment horizontal="center" vertical="center" wrapText="1"/>
    </xf>
    <xf numFmtId="0" fontId="13" fillId="8" borderId="1" xfId="5" applyFont="1" applyFill="1" applyBorder="1" applyAlignment="1">
      <alignment horizontal="center" vertical="center" wrapText="1"/>
    </xf>
    <xf numFmtId="0" fontId="13" fillId="9" borderId="1" xfId="5" applyFont="1" applyFill="1" applyBorder="1" applyAlignment="1">
      <alignment horizontal="center" vertical="center"/>
    </xf>
    <xf numFmtId="0" fontId="19" fillId="9" borderId="1" xfId="5" applyFont="1" applyFill="1" applyBorder="1" applyAlignment="1">
      <alignment horizontal="center" vertical="center"/>
    </xf>
    <xf numFmtId="0" fontId="13" fillId="9" borderId="1" xfId="5" applyFont="1" applyFill="1" applyBorder="1" applyAlignment="1">
      <alignment horizontal="center" vertical="center" wrapText="1"/>
    </xf>
    <xf numFmtId="0" fontId="17" fillId="0" borderId="0" xfId="5" applyFont="1" applyAlignment="1">
      <alignment horizontal="center" vertical="center"/>
    </xf>
    <xf numFmtId="0" fontId="13" fillId="7" borderId="1" xfId="5" applyFont="1" applyFill="1" applyBorder="1" applyAlignment="1">
      <alignment horizontal="center" vertical="center" wrapText="1"/>
    </xf>
    <xf numFmtId="0" fontId="13" fillId="6" borderId="1" xfId="5" applyFont="1" applyFill="1" applyBorder="1" applyAlignment="1">
      <alignment horizontal="center" vertical="center" wrapText="1"/>
    </xf>
    <xf numFmtId="9" fontId="3" fillId="0" borderId="0" xfId="4" applyFont="1" applyBorder="1" applyAlignment="1" applyProtection="1">
      <alignment horizontal="center" vertical="center" readingOrder="1"/>
    </xf>
    <xf numFmtId="0" fontId="4" fillId="0" borderId="0" xfId="0" applyFont="1" applyAlignment="1">
      <alignment horizontal="center" vertical="center"/>
    </xf>
    <xf numFmtId="9" fontId="4" fillId="0" borderId="0" xfId="4" applyFont="1" applyAlignment="1" applyProtection="1">
      <alignment horizontal="center" vertical="center"/>
    </xf>
    <xf numFmtId="0" fontId="4" fillId="0" borderId="9" xfId="0" applyFont="1" applyBorder="1"/>
    <xf numFmtId="9" fontId="4" fillId="0" borderId="0" xfId="4" applyFont="1" applyBorder="1" applyAlignment="1" applyProtection="1">
      <alignment horizontal="center" vertical="center"/>
    </xf>
    <xf numFmtId="9" fontId="4" fillId="0" borderId="0" xfId="4" applyFont="1" applyBorder="1" applyProtection="1"/>
    <xf numFmtId="9" fontId="4" fillId="0" borderId="0" xfId="4" applyFont="1" applyBorder="1" applyAlignment="1" applyProtection="1">
      <alignment horizontal="center" vertical="center" wrapText="1"/>
    </xf>
    <xf numFmtId="0" fontId="4" fillId="0" borderId="1" xfId="0" applyFont="1" applyBorder="1" applyAlignment="1">
      <alignment horizontal="center" vertical="center" wrapText="1"/>
    </xf>
    <xf numFmtId="0" fontId="4" fillId="2" borderId="3" xfId="0" applyFont="1" applyFill="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vertical="center" wrapText="1" readingOrder="1"/>
    </xf>
    <xf numFmtId="164" fontId="3" fillId="0" borderId="1" xfId="4" applyNumberFormat="1" applyFont="1" applyBorder="1" applyAlignment="1" applyProtection="1">
      <alignment horizontal="center" vertical="center" wrapText="1" readingOrder="1"/>
    </xf>
    <xf numFmtId="9" fontId="3" fillId="5" borderId="1" xfId="4" applyFont="1" applyFill="1" applyBorder="1" applyAlignment="1" applyProtection="1">
      <alignment horizontal="center" vertical="center" wrapText="1" readingOrder="1"/>
    </xf>
    <xf numFmtId="0" fontId="4" fillId="2" borderId="1" xfId="0" applyFont="1" applyFill="1" applyBorder="1" applyAlignment="1">
      <alignment vertical="center" wrapText="1"/>
    </xf>
    <xf numFmtId="0" fontId="3" fillId="3" borderId="1" xfId="0" applyFont="1" applyFill="1" applyBorder="1" applyAlignment="1">
      <alignment horizontal="left" vertical="center" wrapText="1" readingOrder="1"/>
    </xf>
    <xf numFmtId="0" fontId="3" fillId="3" borderId="1" xfId="0" applyFont="1" applyFill="1" applyBorder="1" applyAlignment="1">
      <alignment horizontal="center" vertical="center" wrapText="1" readingOrder="1"/>
    </xf>
    <xf numFmtId="9" fontId="3" fillId="3" borderId="1" xfId="4" applyFont="1" applyFill="1" applyBorder="1" applyAlignment="1" applyProtection="1">
      <alignment horizontal="center" vertical="center" wrapText="1" readingOrder="1"/>
    </xf>
    <xf numFmtId="9" fontId="3" fillId="3" borderId="1" xfId="4" applyFont="1" applyFill="1" applyBorder="1" applyAlignment="1" applyProtection="1">
      <alignment horizontal="left" vertical="center" wrapText="1" readingOrder="1"/>
    </xf>
    <xf numFmtId="0" fontId="3" fillId="3" borderId="10" xfId="0" applyFont="1" applyFill="1" applyBorder="1" applyAlignment="1">
      <alignment horizontal="left" vertical="center" wrapText="1" readingOrder="1"/>
    </xf>
    <xf numFmtId="0" fontId="4" fillId="3" borderId="11" xfId="0" applyFont="1" applyFill="1" applyBorder="1" applyAlignment="1">
      <alignment horizontal="center" vertical="center" wrapText="1"/>
    </xf>
    <xf numFmtId="0" fontId="4" fillId="0" borderId="8" xfId="0" applyFont="1" applyBorder="1"/>
    <xf numFmtId="0" fontId="4" fillId="0" borderId="8" xfId="0" applyFont="1" applyBorder="1" applyAlignment="1">
      <alignment vertical="center"/>
    </xf>
    <xf numFmtId="164" fontId="3" fillId="0" borderId="11" xfId="0" applyNumberFormat="1" applyFont="1" applyBorder="1" applyAlignment="1">
      <alignment horizontal="center" vertical="center" wrapText="1" readingOrder="1"/>
    </xf>
    <xf numFmtId="0" fontId="3" fillId="0" borderId="22" xfId="0" applyFont="1" applyBorder="1" applyAlignment="1">
      <alignment horizontal="left" vertical="center" wrapText="1" readingOrder="1"/>
    </xf>
    <xf numFmtId="49" fontId="9" fillId="0" borderId="0" xfId="6" applyNumberFormat="1" applyFont="1" applyAlignment="1">
      <alignment vertical="center" wrapText="1"/>
    </xf>
    <xf numFmtId="0" fontId="4" fillId="2" borderId="1" xfId="0" applyFont="1" applyFill="1" applyBorder="1" applyAlignment="1">
      <alignment horizontal="center" vertical="center" wrapText="1"/>
    </xf>
    <xf numFmtId="49" fontId="3" fillId="0" borderId="4" xfId="0" applyNumberFormat="1" applyFont="1" applyBorder="1" applyAlignment="1">
      <alignment horizontal="left" vertical="center" wrapText="1" readingOrder="1"/>
    </xf>
    <xf numFmtId="9" fontId="11" fillId="2" borderId="1" xfId="4" applyFont="1" applyFill="1" applyBorder="1" applyAlignment="1" applyProtection="1">
      <alignment horizontal="center" vertical="center" wrapText="1" readingOrder="1"/>
    </xf>
    <xf numFmtId="164" fontId="3" fillId="0" borderId="1" xfId="0" applyNumberFormat="1" applyFont="1" applyBorder="1" applyAlignment="1">
      <alignment horizontal="center" vertical="center" wrapText="1" readingOrder="1"/>
    </xf>
    <xf numFmtId="164" fontId="3" fillId="2" borderId="3" xfId="4" applyNumberFormat="1" applyFont="1" applyFill="1" applyBorder="1" applyAlignment="1" applyProtection="1">
      <alignment horizontal="center" vertical="center" wrapText="1" readingOrder="1"/>
    </xf>
    <xf numFmtId="49" fontId="3" fillId="2" borderId="4" xfId="0" applyNumberFormat="1" applyFont="1" applyFill="1" applyBorder="1" applyAlignment="1">
      <alignment horizontal="left" vertical="center" wrapText="1" readingOrder="1"/>
    </xf>
    <xf numFmtId="0" fontId="3" fillId="2" borderId="1" xfId="0" applyFont="1" applyFill="1" applyBorder="1" applyAlignment="1">
      <alignment horizontal="left" vertical="center" wrapText="1" readingOrder="1"/>
    </xf>
    <xf numFmtId="9" fontId="22" fillId="5" borderId="1" xfId="0" applyNumberFormat="1" applyFont="1" applyFill="1" applyBorder="1" applyAlignment="1">
      <alignment horizontal="center" vertical="center"/>
    </xf>
    <xf numFmtId="9" fontId="23" fillId="5" borderId="1" xfId="4" applyFont="1" applyFill="1" applyBorder="1" applyAlignment="1" applyProtection="1">
      <alignment horizontal="center" vertical="center"/>
    </xf>
    <xf numFmtId="164" fontId="4" fillId="0" borderId="0" xfId="0" applyNumberFormat="1" applyFont="1" applyAlignment="1">
      <alignment horizontal="center" vertical="center"/>
    </xf>
    <xf numFmtId="49" fontId="5" fillId="0" borderId="1" xfId="0" applyNumberFormat="1" applyFont="1" applyBorder="1" applyAlignment="1">
      <alignment vertical="center" wrapText="1"/>
    </xf>
    <xf numFmtId="164" fontId="4" fillId="0" borderId="0" xfId="0" applyNumberFormat="1" applyFont="1" applyAlignment="1">
      <alignment horizontal="left" vertical="center"/>
    </xf>
    <xf numFmtId="164"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164" fontId="3" fillId="0" borderId="2" xfId="4" applyNumberFormat="1" applyFont="1" applyBorder="1" applyAlignment="1" applyProtection="1">
      <alignment horizontal="center" vertical="center" wrapText="1" readingOrder="1"/>
    </xf>
    <xf numFmtId="0" fontId="4" fillId="0" borderId="5" xfId="0" applyFont="1" applyBorder="1" applyAlignment="1">
      <alignment horizontal="center" vertical="center" wrapText="1"/>
    </xf>
    <xf numFmtId="164" fontId="4" fillId="0" borderId="1" xfId="0" applyNumberFormat="1" applyFont="1" applyBorder="1" applyAlignment="1">
      <alignment horizontal="center" vertical="center"/>
    </xf>
    <xf numFmtId="0" fontId="26" fillId="3" borderId="1" xfId="0" applyFont="1" applyFill="1" applyBorder="1" applyAlignment="1">
      <alignment horizontal="left" vertical="center" wrapText="1"/>
    </xf>
    <xf numFmtId="0" fontId="26" fillId="3" borderId="0" xfId="0" applyFont="1" applyFill="1" applyAlignment="1">
      <alignment wrapText="1"/>
    </xf>
    <xf numFmtId="49" fontId="26" fillId="3" borderId="1" xfId="0" applyNumberFormat="1" applyFont="1" applyFill="1" applyBorder="1" applyAlignment="1">
      <alignment horizontal="center" vertical="center" wrapText="1"/>
    </xf>
    <xf numFmtId="0" fontId="26" fillId="3" borderId="0" xfId="0" applyFont="1" applyFill="1"/>
    <xf numFmtId="0" fontId="26" fillId="3" borderId="1" xfId="0" applyFont="1" applyFill="1" applyBorder="1" applyAlignment="1">
      <alignment horizontal="center" vertical="center" wrapText="1"/>
    </xf>
    <xf numFmtId="0" fontId="26" fillId="0" borderId="0" xfId="0" applyFont="1" applyAlignment="1">
      <alignment wrapText="1"/>
    </xf>
    <xf numFmtId="0" fontId="26" fillId="0" borderId="0" xfId="0" applyFont="1"/>
    <xf numFmtId="49" fontId="26" fillId="0" borderId="0" xfId="0" applyNumberFormat="1" applyFont="1"/>
    <xf numFmtId="0" fontId="26" fillId="0" borderId="0" xfId="0" applyFont="1" applyAlignment="1">
      <alignment horizontal="left" vertical="center"/>
    </xf>
    <xf numFmtId="49" fontId="26" fillId="0" borderId="0" xfId="0" applyNumberFormat="1" applyFont="1" applyAlignment="1">
      <alignment horizontal="left" vertical="center"/>
    </xf>
    <xf numFmtId="0" fontId="26" fillId="3" borderId="1" xfId="0" applyFont="1" applyFill="1" applyBorder="1" applyAlignment="1">
      <alignment horizontal="left" vertical="center"/>
    </xf>
    <xf numFmtId="164" fontId="26" fillId="0" borderId="0" xfId="0" applyNumberFormat="1" applyFont="1" applyAlignment="1">
      <alignment horizontal="center" vertical="center"/>
    </xf>
    <xf numFmtId="0" fontId="4" fillId="14" borderId="20" xfId="0" applyFont="1" applyFill="1" applyBorder="1"/>
    <xf numFmtId="9" fontId="4" fillId="14" borderId="21" xfId="4" applyFont="1" applyFill="1" applyBorder="1" applyAlignment="1" applyProtection="1">
      <alignment horizontal="center" vertical="center"/>
    </xf>
    <xf numFmtId="9" fontId="4" fillId="14" borderId="21" xfId="4" applyFont="1" applyFill="1" applyBorder="1" applyProtection="1"/>
    <xf numFmtId="0" fontId="4" fillId="14" borderId="21" xfId="0" applyFont="1" applyFill="1" applyBorder="1" applyAlignment="1">
      <alignment horizontal="left" wrapText="1"/>
    </xf>
    <xf numFmtId="9" fontId="4" fillId="14" borderId="21" xfId="4" applyFont="1" applyFill="1" applyBorder="1" applyAlignment="1" applyProtection="1">
      <alignment horizontal="center" vertical="center" wrapText="1"/>
    </xf>
    <xf numFmtId="0" fontId="4" fillId="14" borderId="21" xfId="0" applyFont="1" applyFill="1" applyBorder="1"/>
    <xf numFmtId="0" fontId="4" fillId="14" borderId="21" xfId="0" applyFont="1" applyFill="1" applyBorder="1" applyAlignment="1">
      <alignment horizontal="center" vertical="center"/>
    </xf>
    <xf numFmtId="0" fontId="4" fillId="14" borderId="0" xfId="0" applyFont="1" applyFill="1"/>
    <xf numFmtId="0" fontId="4" fillId="14" borderId="1" xfId="0" applyFont="1" applyFill="1" applyBorder="1" applyAlignment="1">
      <alignment horizontal="center" vertical="center" wrapText="1"/>
    </xf>
    <xf numFmtId="9" fontId="3" fillId="3" borderId="0" xfId="4" applyFont="1" applyFill="1" applyBorder="1" applyAlignment="1" applyProtection="1">
      <alignment horizontal="left" vertical="center" wrapText="1" readingOrder="1"/>
    </xf>
    <xf numFmtId="9" fontId="3" fillId="5" borderId="0" xfId="4" applyFont="1" applyFill="1" applyBorder="1" applyAlignment="1" applyProtection="1">
      <alignment horizontal="center" vertical="center" wrapText="1" readingOrder="1"/>
    </xf>
    <xf numFmtId="164" fontId="3" fillId="0" borderId="0" xfId="4" applyNumberFormat="1" applyFont="1" applyBorder="1" applyAlignment="1" applyProtection="1">
      <alignment horizontal="center" vertical="center" wrapText="1" readingOrder="1"/>
    </xf>
    <xf numFmtId="9" fontId="28" fillId="5" borderId="1" xfId="4" applyFont="1" applyFill="1" applyBorder="1" applyAlignment="1" applyProtection="1">
      <alignment horizontal="center" vertical="center"/>
    </xf>
    <xf numFmtId="9" fontId="4" fillId="2" borderId="1" xfId="4" applyFont="1" applyFill="1" applyBorder="1" applyAlignment="1" applyProtection="1">
      <alignment horizontal="center" vertical="center" wrapText="1" readingOrder="1"/>
    </xf>
    <xf numFmtId="0" fontId="24" fillId="3" borderId="1" xfId="0" applyFont="1" applyFill="1" applyBorder="1" applyAlignment="1">
      <alignment horizontal="center" vertical="center"/>
    </xf>
    <xf numFmtId="0" fontId="11" fillId="0" borderId="1" xfId="0" applyFont="1" applyBorder="1" applyAlignment="1">
      <alignment horizontal="center" vertical="center"/>
    </xf>
    <xf numFmtId="49" fontId="3" fillId="2" borderId="1" xfId="0" applyNumberFormat="1" applyFont="1" applyFill="1" applyBorder="1" applyAlignment="1">
      <alignment horizontal="left" vertical="center" wrapText="1" readingOrder="1"/>
    </xf>
    <xf numFmtId="9" fontId="4" fillId="14" borderId="23" xfId="4" applyFont="1" applyFill="1" applyBorder="1" applyAlignment="1" applyProtection="1">
      <alignment horizontal="center" vertical="center" wrapText="1"/>
    </xf>
    <xf numFmtId="9" fontId="4" fillId="14" borderId="24" xfId="4" applyFont="1" applyFill="1" applyBorder="1" applyAlignment="1" applyProtection="1">
      <alignment horizontal="center" vertical="center" wrapText="1"/>
    </xf>
    <xf numFmtId="0" fontId="3" fillId="0" borderId="0" xfId="0" applyFont="1" applyAlignment="1">
      <alignment horizontal="left" vertical="center" wrapText="1" readingOrder="1"/>
    </xf>
    <xf numFmtId="164" fontId="3" fillId="0" borderId="0" xfId="0" applyNumberFormat="1" applyFont="1" applyAlignment="1">
      <alignment horizontal="center" vertical="center" wrapText="1" readingOrder="1"/>
    </xf>
    <xf numFmtId="164" fontId="3" fillId="0" borderId="8" xfId="0" applyNumberFormat="1" applyFont="1" applyBorder="1" applyAlignment="1">
      <alignment horizontal="center" vertical="center" wrapText="1" readingOrder="1"/>
    </xf>
    <xf numFmtId="0" fontId="3" fillId="0" borderId="28" xfId="0" applyFont="1" applyBorder="1" applyAlignment="1">
      <alignment vertical="center" wrapText="1" readingOrder="1"/>
    </xf>
    <xf numFmtId="9" fontId="3" fillId="5" borderId="28" xfId="4" applyFont="1" applyFill="1" applyBorder="1" applyAlignment="1" applyProtection="1">
      <alignment horizontal="center" vertical="center" wrapText="1" readingOrder="1"/>
    </xf>
    <xf numFmtId="164" fontId="3" fillId="0" borderId="28" xfId="0" applyNumberFormat="1" applyFont="1" applyBorder="1" applyAlignment="1">
      <alignment horizontal="center" vertical="center" wrapText="1" readingOrder="1"/>
    </xf>
    <xf numFmtId="164" fontId="3" fillId="0" borderId="29" xfId="0" applyNumberFormat="1" applyFont="1" applyBorder="1" applyAlignment="1">
      <alignment horizontal="center" vertical="center" wrapText="1" readingOrder="1"/>
    </xf>
    <xf numFmtId="167" fontId="4" fillId="4" borderId="1" xfId="0" applyNumberFormat="1" applyFont="1" applyFill="1" applyBorder="1" applyAlignment="1">
      <alignment horizontal="center" vertical="center"/>
    </xf>
    <xf numFmtId="0" fontId="24" fillId="3" borderId="2" xfId="0" applyFont="1" applyFill="1" applyBorder="1" applyAlignment="1">
      <alignment horizontal="center" vertical="center"/>
    </xf>
    <xf numFmtId="0" fontId="4" fillId="0" borderId="3" xfId="0" applyFont="1" applyBorder="1" applyAlignment="1">
      <alignment horizontal="center" vertical="center"/>
    </xf>
    <xf numFmtId="166" fontId="4" fillId="4" borderId="1" xfId="0" applyNumberFormat="1" applyFont="1" applyFill="1" applyBorder="1"/>
    <xf numFmtId="49" fontId="4" fillId="2" borderId="0" xfId="4" applyNumberFormat="1" applyFont="1" applyFill="1" applyBorder="1" applyAlignment="1" applyProtection="1">
      <alignment horizontal="center" vertical="center" wrapText="1"/>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left" vertical="center" wrapText="1"/>
    </xf>
    <xf numFmtId="0" fontId="10" fillId="15" borderId="6" xfId="1" applyFont="1" applyFill="1" applyBorder="1" applyAlignment="1">
      <alignment horizontal="left" wrapText="1"/>
    </xf>
    <xf numFmtId="0" fontId="10" fillId="15" borderId="4" xfId="1" applyFont="1" applyFill="1" applyBorder="1" applyAlignment="1">
      <alignment horizontal="left" wrapText="1"/>
    </xf>
    <xf numFmtId="0" fontId="0" fillId="12" borderId="6" xfId="2" applyFont="1" applyFill="1" applyBorder="1" applyAlignment="1">
      <alignment horizontal="left" vertical="center" wrapText="1"/>
    </xf>
    <xf numFmtId="0" fontId="0" fillId="12" borderId="4" xfId="2" applyFont="1" applyFill="1" applyBorder="1" applyAlignment="1">
      <alignment horizontal="left" vertical="center" wrapText="1"/>
    </xf>
    <xf numFmtId="164" fontId="3" fillId="0" borderId="1" xfId="4" applyNumberFormat="1" applyFont="1" applyBorder="1" applyAlignment="1" applyProtection="1">
      <alignment horizontal="center" vertical="center" wrapText="1" readingOrder="1"/>
    </xf>
    <xf numFmtId="164" fontId="3" fillId="0" borderId="28" xfId="4" applyNumberFormat="1" applyFont="1" applyBorder="1" applyAlignment="1" applyProtection="1">
      <alignment horizontal="center" vertical="center" wrapText="1" readingOrder="1"/>
    </xf>
    <xf numFmtId="0" fontId="3" fillId="2" borderId="1" xfId="0" applyFont="1" applyFill="1" applyBorder="1" applyAlignment="1">
      <alignment horizontal="left" vertical="center" wrapText="1" readingOrder="1"/>
    </xf>
    <xf numFmtId="9" fontId="3" fillId="5" borderId="1" xfId="4" applyFont="1" applyFill="1" applyBorder="1" applyAlignment="1" applyProtection="1">
      <alignment horizontal="center" vertical="center" wrapText="1" readingOrder="1"/>
    </xf>
    <xf numFmtId="0" fontId="3" fillId="0" borderId="1" xfId="0" applyFont="1" applyBorder="1" applyAlignment="1">
      <alignment vertical="center" wrapText="1" readingOrder="1"/>
    </xf>
    <xf numFmtId="0" fontId="3" fillId="0" borderId="28" xfId="0" applyFont="1" applyBorder="1" applyAlignment="1">
      <alignment vertical="center" wrapText="1" readingOrder="1"/>
    </xf>
    <xf numFmtId="165" fontId="3" fillId="0" borderId="1" xfId="4" applyNumberFormat="1" applyFont="1" applyBorder="1" applyAlignment="1" applyProtection="1">
      <alignment horizontal="center" vertical="center" readingOrder="1"/>
    </xf>
    <xf numFmtId="165" fontId="3" fillId="14" borderId="1" xfId="4" applyNumberFormat="1" applyFont="1" applyFill="1" applyBorder="1" applyAlignment="1" applyProtection="1">
      <alignment horizontal="center" vertical="center" readingOrder="1"/>
    </xf>
    <xf numFmtId="9" fontId="3" fillId="5" borderId="2" xfId="4" applyFont="1" applyFill="1" applyBorder="1" applyAlignment="1" applyProtection="1">
      <alignment horizontal="center" vertical="center" readingOrder="1"/>
    </xf>
    <xf numFmtId="9" fontId="3" fillId="5" borderId="5" xfId="4" applyFont="1" applyFill="1" applyBorder="1" applyAlignment="1" applyProtection="1">
      <alignment horizontal="center" vertical="center" readingOrder="1"/>
    </xf>
    <xf numFmtId="9" fontId="3" fillId="5" borderId="26" xfId="4" applyFont="1" applyFill="1" applyBorder="1" applyAlignment="1" applyProtection="1">
      <alignment horizontal="center" vertical="center" readingOrder="1"/>
    </xf>
    <xf numFmtId="0" fontId="3" fillId="0" borderId="10" xfId="0" applyFont="1" applyBorder="1" applyAlignment="1">
      <alignment horizontal="center" vertical="center" wrapText="1" readingOrder="1"/>
    </xf>
    <xf numFmtId="0" fontId="3" fillId="0" borderId="25" xfId="0" applyFont="1" applyBorder="1" applyAlignment="1">
      <alignment horizontal="center" vertical="center" wrapText="1" readingOrder="1"/>
    </xf>
    <xf numFmtId="165" fontId="3" fillId="0" borderId="13" xfId="4" applyNumberFormat="1" applyFont="1" applyBorder="1" applyAlignment="1" applyProtection="1">
      <alignment horizontal="center" vertical="center" readingOrder="1"/>
    </xf>
    <xf numFmtId="165" fontId="3" fillId="0" borderId="15" xfId="4" applyNumberFormat="1" applyFont="1" applyBorder="1" applyAlignment="1" applyProtection="1">
      <alignment horizontal="center" vertical="center" readingOrder="1"/>
    </xf>
    <xf numFmtId="165" fontId="3" fillId="0" borderId="27" xfId="4" applyNumberFormat="1" applyFont="1" applyBorder="1" applyAlignment="1" applyProtection="1">
      <alignment horizontal="center" vertical="center" readingOrder="1"/>
    </xf>
    <xf numFmtId="164" fontId="3" fillId="14" borderId="2" xfId="4" applyNumberFormat="1" applyFont="1" applyFill="1" applyBorder="1" applyAlignment="1" applyProtection="1">
      <alignment horizontal="center" vertical="center" wrapText="1" readingOrder="1"/>
    </xf>
    <xf numFmtId="164" fontId="3" fillId="14" borderId="5" xfId="4" applyNumberFormat="1" applyFont="1" applyFill="1" applyBorder="1" applyAlignment="1" applyProtection="1">
      <alignment horizontal="center" vertical="center" wrapText="1" readingOrder="1"/>
    </xf>
    <xf numFmtId="164" fontId="3" fillId="14" borderId="26" xfId="4" applyNumberFormat="1" applyFont="1" applyFill="1" applyBorder="1" applyAlignment="1" applyProtection="1">
      <alignment horizontal="center" vertical="center" wrapText="1" readingOrder="1"/>
    </xf>
    <xf numFmtId="0" fontId="3" fillId="0" borderId="10" xfId="0" applyFont="1" applyBorder="1" applyAlignment="1">
      <alignment vertical="center" wrapText="1" readingOrder="1"/>
    </xf>
    <xf numFmtId="9" fontId="3" fillId="5" borderId="1" xfId="4" applyFont="1" applyFill="1" applyBorder="1" applyAlignment="1" applyProtection="1">
      <alignment horizontal="center" vertical="center" readingOrder="1"/>
    </xf>
    <xf numFmtId="0" fontId="3" fillId="0" borderId="1" xfId="0" applyFont="1" applyBorder="1" applyAlignment="1">
      <alignment horizontal="center" vertical="center" wrapText="1" readingOrder="1"/>
    </xf>
    <xf numFmtId="0" fontId="3" fillId="0" borderId="3" xfId="0" applyFont="1" applyBorder="1" applyAlignment="1">
      <alignment horizontal="center" vertical="center" wrapText="1" readingOrder="1"/>
    </xf>
    <xf numFmtId="0" fontId="3" fillId="2" borderId="28" xfId="0" applyFont="1" applyFill="1" applyBorder="1" applyAlignment="1">
      <alignment horizontal="left" vertical="center" wrapText="1" readingOrder="1"/>
    </xf>
    <xf numFmtId="0" fontId="3" fillId="0" borderId="1" xfId="0" applyFont="1" applyBorder="1" applyAlignment="1">
      <alignment horizontal="left" vertical="center" wrapText="1" readingOrder="1"/>
    </xf>
    <xf numFmtId="9" fontId="3" fillId="5" borderId="28" xfId="4" applyFont="1" applyFill="1" applyBorder="1" applyAlignment="1" applyProtection="1">
      <alignment horizontal="center" vertical="center" wrapText="1" readingOrder="1"/>
    </xf>
    <xf numFmtId="0" fontId="4" fillId="13" borderId="13" xfId="0" applyFont="1" applyFill="1" applyBorder="1" applyAlignment="1">
      <alignment horizontal="left" vertical="center" wrapText="1"/>
    </xf>
    <xf numFmtId="0" fontId="4" fillId="13" borderId="12" xfId="0" applyFont="1" applyFill="1" applyBorder="1" applyAlignment="1">
      <alignment horizontal="left" vertical="center" wrapText="1"/>
    </xf>
    <xf numFmtId="0" fontId="4" fillId="13" borderId="14" xfId="0" applyFont="1" applyFill="1" applyBorder="1" applyAlignment="1">
      <alignment horizontal="left" vertical="center" wrapText="1"/>
    </xf>
    <xf numFmtId="0" fontId="4" fillId="13" borderId="15" xfId="0" applyFont="1" applyFill="1" applyBorder="1" applyAlignment="1">
      <alignment horizontal="left" vertical="center" wrapText="1"/>
    </xf>
    <xf numFmtId="0" fontId="4" fillId="13" borderId="0" xfId="0" applyFont="1" applyFill="1" applyAlignment="1">
      <alignment horizontal="left" vertical="center" wrapText="1"/>
    </xf>
    <xf numFmtId="0" fontId="4" fillId="13" borderId="16" xfId="0" applyFont="1" applyFill="1" applyBorder="1" applyAlignment="1">
      <alignment horizontal="left" vertical="center" wrapText="1"/>
    </xf>
    <xf numFmtId="0" fontId="4" fillId="13" borderId="17" xfId="0" applyFont="1" applyFill="1" applyBorder="1" applyAlignment="1">
      <alignment horizontal="left" vertical="center" wrapText="1"/>
    </xf>
    <xf numFmtId="0" fontId="4" fillId="13" borderId="18" xfId="0" applyFont="1" applyFill="1" applyBorder="1" applyAlignment="1">
      <alignment horizontal="left" vertical="center" wrapText="1"/>
    </xf>
    <xf numFmtId="0" fontId="4" fillId="13" borderId="19"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9" fontId="5" fillId="2" borderId="3" xfId="0" applyNumberFormat="1" applyFont="1" applyFill="1" applyBorder="1" applyAlignment="1">
      <alignment horizontal="center" vertical="center" wrapText="1"/>
    </xf>
    <xf numFmtId="164" fontId="4" fillId="0" borderId="1" xfId="0" applyNumberFormat="1" applyFont="1" applyBorder="1" applyAlignment="1">
      <alignment horizontal="center" vertical="center"/>
    </xf>
    <xf numFmtId="164" fontId="4" fillId="0" borderId="2" xfId="0" applyNumberFormat="1" applyFont="1" applyBorder="1" applyAlignment="1">
      <alignment horizontal="center" vertical="center"/>
    </xf>
    <xf numFmtId="164" fontId="4" fillId="0" borderId="3" xfId="0" applyNumberFormat="1" applyFont="1" applyBorder="1" applyAlignment="1">
      <alignment horizontal="center" vertical="center"/>
    </xf>
    <xf numFmtId="164" fontId="4" fillId="0" borderId="5" xfId="0" applyNumberFormat="1" applyFont="1" applyBorder="1" applyAlignment="1">
      <alignment horizontal="center" vertical="center"/>
    </xf>
    <xf numFmtId="0" fontId="4" fillId="0" borderId="2" xfId="0" applyFont="1" applyBorder="1" applyAlignment="1">
      <alignment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left" vertical="center" wrapText="1" readingOrder="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xf>
    <xf numFmtId="0" fontId="4" fillId="13" borderId="13" xfId="0" applyFont="1" applyFill="1" applyBorder="1" applyAlignment="1">
      <alignment horizontal="center" vertical="center" wrapText="1"/>
    </xf>
    <xf numFmtId="0" fontId="4" fillId="13" borderId="12" xfId="0" applyFont="1" applyFill="1" applyBorder="1" applyAlignment="1">
      <alignment horizontal="center" vertical="center" wrapText="1"/>
    </xf>
    <xf numFmtId="0" fontId="4" fillId="13" borderId="14"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0" xfId="0" applyFont="1" applyFill="1" applyAlignment="1">
      <alignment horizontal="center" vertical="center" wrapText="1"/>
    </xf>
    <xf numFmtId="0" fontId="4" fillId="13" borderId="16" xfId="0" applyFont="1" applyFill="1" applyBorder="1" applyAlignment="1">
      <alignment horizontal="center" vertical="center" wrapText="1"/>
    </xf>
    <xf numFmtId="0" fontId="4" fillId="13" borderId="17" xfId="0" applyFont="1" applyFill="1" applyBorder="1" applyAlignment="1">
      <alignment horizontal="center" vertical="center" wrapText="1"/>
    </xf>
    <xf numFmtId="0" fontId="4" fillId="13" borderId="18" xfId="0" applyFont="1" applyFill="1" applyBorder="1" applyAlignment="1">
      <alignment horizontal="center" vertical="center" wrapText="1"/>
    </xf>
    <xf numFmtId="0" fontId="4" fillId="13" borderId="19" xfId="0" applyFont="1" applyFill="1" applyBorder="1" applyAlignment="1">
      <alignment horizontal="center" vertical="center" wrapText="1"/>
    </xf>
    <xf numFmtId="0" fontId="4" fillId="0" borderId="2" xfId="0" applyFont="1" applyBorder="1" applyAlignment="1">
      <alignment horizontal="center"/>
    </xf>
    <xf numFmtId="0" fontId="4" fillId="0" borderId="5" xfId="0" applyFont="1" applyBorder="1" applyAlignment="1">
      <alignment horizontal="center"/>
    </xf>
    <xf numFmtId="0" fontId="4" fillId="0" borderId="3" xfId="0" applyFont="1" applyBorder="1" applyAlignment="1">
      <alignment horizontal="center" vertical="center" wrapText="1"/>
    </xf>
    <xf numFmtId="164" fontId="4" fillId="0" borderId="2" xfId="0" applyNumberFormat="1" applyFont="1" applyBorder="1" applyAlignment="1">
      <alignment horizontal="left" vertical="center"/>
    </xf>
    <xf numFmtId="164" fontId="4" fillId="0" borderId="5" xfId="0" applyNumberFormat="1" applyFont="1" applyBorder="1" applyAlignment="1">
      <alignment horizontal="left" vertical="center"/>
    </xf>
    <xf numFmtId="164" fontId="4" fillId="0" borderId="3" xfId="0" applyNumberFormat="1" applyFont="1" applyBorder="1" applyAlignment="1">
      <alignment horizontal="left" vertical="center"/>
    </xf>
    <xf numFmtId="0" fontId="15" fillId="0" borderId="1" xfId="5" applyFont="1" applyBorder="1" applyAlignment="1">
      <alignment horizontal="center" vertical="center" wrapText="1" shrinkToFit="1"/>
    </xf>
    <xf numFmtId="0" fontId="14" fillId="0" borderId="9" xfId="5" applyFont="1" applyBorder="1" applyAlignment="1">
      <alignment horizontal="center" vertical="center" wrapText="1"/>
    </xf>
    <xf numFmtId="0" fontId="14" fillId="0" borderId="0" xfId="5" applyFont="1" applyAlignment="1">
      <alignment horizontal="center" vertical="center" wrapText="1"/>
    </xf>
    <xf numFmtId="0" fontId="14" fillId="0" borderId="8" xfId="5" applyFont="1" applyBorder="1" applyAlignment="1">
      <alignment horizontal="center" vertical="center" wrapText="1"/>
    </xf>
    <xf numFmtId="0" fontId="18" fillId="0" borderId="1" xfId="5" applyFont="1" applyBorder="1" applyAlignment="1">
      <alignment horizontal="center" vertical="center"/>
    </xf>
    <xf numFmtId="0" fontId="15" fillId="9" borderId="1" xfId="5" applyFont="1" applyFill="1" applyBorder="1" applyAlignment="1">
      <alignment horizontal="center" vertical="center" wrapText="1" shrinkToFit="1"/>
    </xf>
  </cellXfs>
  <cellStyles count="7">
    <cellStyle name="Lien hypertexte" xfId="6" builtinId="8"/>
    <cellStyle name="Normal" xfId="0" builtinId="0"/>
    <cellStyle name="Normal 2" xfId="1" xr:uid="{CD8EA7E2-8E26-4F8E-976A-0E27F9A5C076}"/>
    <cellStyle name="Normal 2 2" xfId="5" xr:uid="{F6488608-0746-4B3F-BEA9-8AB1903EFC2E}"/>
    <cellStyle name="Normal 3 2" xfId="3" xr:uid="{1458DD4D-3002-4831-91B7-C4D4C22B6C64}"/>
    <cellStyle name="Normal 7" xfId="2" xr:uid="{AD50DF13-0D7A-4302-A53A-96C165A3DA7A}"/>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T:\Documents%20and%20Settings\u444382\Local%20Settings\Temporary%20Internet%20Files\OLKD3\Documents%20and%20Settings\benjamin.wainstain\My%20Documents\Data\4.%20Saved%20Reports\09.%20CHU\01.%20Docs%20initiaux\01.%20Docs%20BE\MEAH\05%20-%20Cadrage\Suivi%20Mensuel\Consolidation%20EM%20Si?80B29847" TargetMode="External"/><Relationship Id="rId1" Type="http://schemas.openxmlformats.org/officeDocument/2006/relationships/externalLinkPath" Target="file:///\\80B29847\Consolidation%20EM%20S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u444382\Local%20Settings\Temporary%20Internet%20Files\OLKD3\Documents%20and%20Settings\arthur.deneanu\My%20Documents\MeaH\Reporting%20projet%2024%20mars%202005\G%201\G%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Documents%20and%20Settings\u444382\Local%20Settings\Temporary%20Internet%20Files\OLKD3\Documents%20and%20Settings\arthur.deneanu\My%20Documents\MeaH\Reporting%20projet%2024%20mars%202005\Retour%20CPA%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sheetName val="I. Suivi Global"/>
      <sheetName val="II. Suivi par site"/>
      <sheetName val="III. Commentaires des CPA"/>
      <sheetName val="Base"/>
      <sheetName val="Contrôle"/>
      <sheetName val="Menus"/>
    </sheetNames>
    <sheetDataSet>
      <sheetData sheetId="0" refreshError="1"/>
      <sheetData sheetId="1" refreshError="1"/>
      <sheetData sheetId="2" refreshError="1"/>
      <sheetData sheetId="3" refreshError="1"/>
      <sheetData sheetId="4"/>
      <sheetData sheetId="5" refreshError="1"/>
      <sheetData sheetId="6" refreshError="1">
        <row r="2">
          <cell r="A2" t="str">
            <v>mars</v>
          </cell>
          <cell r="D2">
            <v>1</v>
          </cell>
          <cell r="E2" t="str">
            <v>Apport de l'accompagnateur en terme de transfert de bonnes pratiques achats au CPA</v>
          </cell>
          <cell r="G2" t="str">
            <v>Excellent</v>
          </cell>
          <cell r="J2" t="str">
            <v>CH Blois</v>
          </cell>
        </row>
        <row r="3">
          <cell r="A3" t="str">
            <v>avril</v>
          </cell>
          <cell r="D3">
            <v>2</v>
          </cell>
          <cell r="E3" t="str">
            <v>Apport de l'accompagnateur en terme d'aide à réduire les coûts achats pour l'établissement</v>
          </cell>
          <cell r="G3" t="str">
            <v>Bon</v>
          </cell>
          <cell r="J3" t="str">
            <v>CH Bourges</v>
          </cell>
        </row>
        <row r="4">
          <cell r="A4" t="str">
            <v>mai</v>
          </cell>
          <cell r="D4">
            <v>3</v>
          </cell>
          <cell r="E4" t="str">
            <v>Compréhension / motivation de l'établissement pour le projet</v>
          </cell>
          <cell r="G4" t="str">
            <v>Moyen</v>
          </cell>
          <cell r="J4" t="str">
            <v>CH Chateauroux</v>
          </cell>
        </row>
        <row r="5">
          <cell r="A5" t="str">
            <v>juin</v>
          </cell>
          <cell r="D5">
            <v>4</v>
          </cell>
          <cell r="E5" t="str">
            <v>Disponibilité des ressources</v>
          </cell>
          <cell r="G5" t="str">
            <v>Passable</v>
          </cell>
          <cell r="J5" t="str">
            <v>CH Dreux</v>
          </cell>
        </row>
        <row r="6">
          <cell r="A6" t="str">
            <v>juillet</v>
          </cell>
          <cell r="D6">
            <v>5</v>
          </cell>
          <cell r="E6" t="str">
            <v>Avis du directeur de l'établissement sur l'avancement global du projet</v>
          </cell>
          <cell r="J6" t="str">
            <v>CHI Amboise Château-Renauly</v>
          </cell>
        </row>
        <row r="7">
          <cell r="A7" t="str">
            <v>août</v>
          </cell>
          <cell r="J7" t="str">
            <v>Les Hôpitaux de Chartres</v>
          </cell>
        </row>
        <row r="8">
          <cell r="A8" t="str">
            <v>septembre</v>
          </cell>
          <cell r="J8" t="str">
            <v>CH Chateaudun</v>
          </cell>
        </row>
        <row r="9">
          <cell r="A9" t="str">
            <v>octobre</v>
          </cell>
          <cell r="J9" t="str">
            <v>CH Gien</v>
          </cell>
        </row>
        <row r="10">
          <cell r="A10" t="str">
            <v>novembre</v>
          </cell>
          <cell r="J10" t="str">
            <v>Ugecam du centre</v>
          </cell>
        </row>
        <row r="11">
          <cell r="A11" t="str">
            <v>décembre</v>
          </cell>
          <cell r="J11" t="str">
            <v>CH Gonesse</v>
          </cell>
        </row>
        <row r="12">
          <cell r="J12" t="str">
            <v>CH Nemours</v>
          </cell>
        </row>
        <row r="13">
          <cell r="J13" t="str">
            <v>Hôpital Foch</v>
          </cell>
        </row>
        <row r="14">
          <cell r="J14" t="str">
            <v>SIH Juvisy sur Orge</v>
          </cell>
        </row>
        <row r="15">
          <cell r="J15" t="str">
            <v>CH Léon Binet</v>
          </cell>
        </row>
        <row r="16">
          <cell r="J16" t="str">
            <v>CH Brive</v>
          </cell>
        </row>
        <row r="17">
          <cell r="J17" t="str">
            <v>CH Esquirol Limoges</v>
          </cell>
        </row>
        <row r="18">
          <cell r="J18" t="str">
            <v>CH Côte Basque</v>
          </cell>
        </row>
        <row r="19">
          <cell r="J19" t="str">
            <v>CH Armentières</v>
          </cell>
        </row>
        <row r="20">
          <cell r="J20" t="str">
            <v>CH Dunkerque</v>
          </cell>
        </row>
        <row r="21">
          <cell r="J21" t="str">
            <v>CH Région de Saint Omer</v>
          </cell>
        </row>
        <row r="22">
          <cell r="J22" t="str">
            <v>CH de St Quentin</v>
          </cell>
        </row>
        <row r="23">
          <cell r="J23" t="str">
            <v>Hôpital de la Renaissance sanitaire</v>
          </cell>
        </row>
        <row r="24">
          <cell r="J24" t="str">
            <v>CH Troyes</v>
          </cell>
        </row>
        <row r="25">
          <cell r="J25" t="str">
            <v>CH Charleville-Mézières</v>
          </cell>
        </row>
        <row r="26">
          <cell r="J26" t="str">
            <v>CH Sedan</v>
          </cell>
        </row>
        <row r="27">
          <cell r="J27" t="str">
            <v>CH Neufchateau</v>
          </cell>
        </row>
        <row r="28">
          <cell r="J28" t="str">
            <v>CH Saint Dié des Vosges</v>
          </cell>
        </row>
        <row r="29">
          <cell r="J29" t="str">
            <v>Maternité régionale de Nancy</v>
          </cell>
        </row>
        <row r="30">
          <cell r="J30" t="str">
            <v>SIH Hôpitaux de Boulay-Forbach-St Avold</v>
          </cell>
        </row>
        <row r="31">
          <cell r="J31" t="str">
            <v>Sud-Ardenne</v>
          </cell>
        </row>
        <row r="32">
          <cell r="J32" t="str">
            <v>CH Altkirch</v>
          </cell>
        </row>
        <row r="33">
          <cell r="J33" t="str">
            <v>CH Sélestat</v>
          </cell>
        </row>
        <row r="34">
          <cell r="J34" t="str">
            <v>CH Erstein</v>
          </cell>
        </row>
        <row r="35">
          <cell r="J35" t="str">
            <v>Etablissement de l'UGECAM</v>
          </cell>
        </row>
        <row r="36">
          <cell r="J36" t="str">
            <v>CH Saverne</v>
          </cell>
        </row>
        <row r="37">
          <cell r="J37" t="str">
            <v>CRF Mulhouse</v>
          </cell>
        </row>
        <row r="38">
          <cell r="J38" t="str">
            <v>Clinique Adassa</v>
          </cell>
        </row>
        <row r="39">
          <cell r="J39" t="str">
            <v>CH Guebwiller</v>
          </cell>
        </row>
        <row r="40">
          <cell r="J40" t="str">
            <v>CHS Rouffach</v>
          </cell>
        </row>
        <row r="41">
          <cell r="J41" t="str">
            <v>CH Louis Pasteur</v>
          </cell>
        </row>
        <row r="42">
          <cell r="J42" t="str">
            <v>CH Dieppe</v>
          </cell>
        </row>
        <row r="43">
          <cell r="J43" t="str">
            <v>CH Rouvray</v>
          </cell>
        </row>
        <row r="44">
          <cell r="J44" t="str">
            <v>CRLCC Haute Normandie</v>
          </cell>
        </row>
        <row r="45">
          <cell r="J45" t="str">
            <v>Groupe Hospitalier du Havre</v>
          </cell>
        </row>
        <row r="46">
          <cell r="J46" t="str">
            <v>Hôpital - Clinique du Val de Seine</v>
          </cell>
        </row>
        <row r="47">
          <cell r="J47" t="str">
            <v>Hôpital La Musse</v>
          </cell>
        </row>
        <row r="48">
          <cell r="J48" t="str">
            <v>CH Fécamp</v>
          </cell>
        </row>
        <row r="49">
          <cell r="J49" t="str">
            <v>CH Bretagne Atlantique</v>
          </cell>
        </row>
        <row r="50">
          <cell r="J50" t="str">
            <v>CH Pierre-Le-Damany</v>
          </cell>
        </row>
        <row r="51">
          <cell r="J51" t="str">
            <v>CH Ploermel</v>
          </cell>
        </row>
        <row r="52">
          <cell r="J52" t="str">
            <v>CH Redon</v>
          </cell>
        </row>
        <row r="53">
          <cell r="J53" t="str">
            <v>CH René Pléven</v>
          </cell>
        </row>
        <row r="54">
          <cell r="J54" t="str">
            <v>Hôpital de Vitré</v>
          </cell>
        </row>
        <row r="55">
          <cell r="J55" t="str">
            <v>CMRRF Kerpape</v>
          </cell>
        </row>
        <row r="56">
          <cell r="J56" t="str">
            <v>CH Laval</v>
          </cell>
        </row>
        <row r="57">
          <cell r="J57" t="str">
            <v>CH Saint Nazaire</v>
          </cell>
        </row>
        <row r="58">
          <cell r="J58" t="str">
            <v>CHD La Roche sur Yon</v>
          </cell>
        </row>
        <row r="59">
          <cell r="J59" t="str">
            <v>CH Nord Deux Sèvres</v>
          </cell>
        </row>
        <row r="60">
          <cell r="J60" t="str">
            <v>Hôpital Cœur du Bourbonnais</v>
          </cell>
        </row>
        <row r="61">
          <cell r="J61" t="str">
            <v>CH Autun</v>
          </cell>
        </row>
        <row r="62">
          <cell r="J62" t="str">
            <v>CH Nevers</v>
          </cell>
        </row>
        <row r="63">
          <cell r="J63" t="str">
            <v>CH William morey</v>
          </cell>
        </row>
        <row r="64">
          <cell r="J64" t="str">
            <v>CHI Chatillon-Montbard</v>
          </cell>
        </row>
        <row r="65">
          <cell r="J65" t="str">
            <v>SIH Montceau les Mines</v>
          </cell>
        </row>
        <row r="66">
          <cell r="J66" t="str">
            <v>HL Vitteaux</v>
          </cell>
        </row>
        <row r="67">
          <cell r="J67" t="str">
            <v>SIH de Bourgogne Centrale</v>
          </cell>
        </row>
        <row r="68">
          <cell r="J68" t="str">
            <v>Centre Antoine Lacassagne</v>
          </cell>
        </row>
        <row r="69">
          <cell r="J69" t="str">
            <v>CH Antibes</v>
          </cell>
        </row>
        <row r="70">
          <cell r="J70" t="str">
            <v>CH Aubagne</v>
          </cell>
        </row>
        <row r="71">
          <cell r="J71" t="str">
            <v>CH Bastia</v>
          </cell>
        </row>
        <row r="72">
          <cell r="J72" t="str">
            <v>Höpital Saint Joseph</v>
          </cell>
        </row>
        <row r="73">
          <cell r="J73" t="str">
            <v>CH Martigues</v>
          </cell>
        </row>
        <row r="74">
          <cell r="J74" t="str">
            <v>CH Le Puy en Velay</v>
          </cell>
        </row>
        <row r="75">
          <cell r="J75" t="str">
            <v>CH Sainte Marie</v>
          </cell>
        </row>
        <row r="76">
          <cell r="J76" t="str">
            <v>Centre régional Léon Bérard</v>
          </cell>
        </row>
        <row r="77">
          <cell r="J77" t="str">
            <v>CH Aubenas</v>
          </cell>
        </row>
        <row r="78">
          <cell r="J78" t="str">
            <v>CH Bourg en Bresse</v>
          </cell>
        </row>
        <row r="79">
          <cell r="J79" t="str">
            <v>CRF Val Rosay</v>
          </cell>
        </row>
        <row r="80">
          <cell r="J80" t="str">
            <v>CH Ste Foye-les Lyon</v>
          </cell>
        </row>
        <row r="81">
          <cell r="J81" t="str">
            <v>CH Tarare</v>
          </cell>
        </row>
        <row r="82">
          <cell r="J82" t="str">
            <v>CH Vienne</v>
          </cell>
        </row>
        <row r="83">
          <cell r="J83" t="str">
            <v>CH Villefranche sur Saône</v>
          </cell>
        </row>
        <row r="84">
          <cell r="J84" t="str">
            <v>CM Saint-Etienne</v>
          </cell>
        </row>
        <row r="85">
          <cell r="J85" t="str">
            <v>Hôpitaux Drome Nord</v>
          </cell>
        </row>
        <row r="86">
          <cell r="J86" t="str">
            <v>Hôpitaux du Léman</v>
          </cell>
        </row>
        <row r="87">
          <cell r="J87" t="str">
            <v>CH Haut Bugey</v>
          </cell>
        </row>
        <row r="88">
          <cell r="J88" t="str">
            <v>CH Bassin de Thau</v>
          </cell>
        </row>
        <row r="89">
          <cell r="J89" t="str">
            <v>CH Carcassonne</v>
          </cell>
        </row>
        <row r="90">
          <cell r="J90" t="str">
            <v>CH Mende</v>
          </cell>
        </row>
        <row r="91">
          <cell r="J91" t="str">
            <v>CH Narbonne</v>
          </cell>
        </row>
        <row r="92">
          <cell r="J92" t="str">
            <v>CH Ariège Couserans</v>
          </cell>
        </row>
        <row r="93">
          <cell r="J93" t="str">
            <v>CH Cahors</v>
          </cell>
        </row>
        <row r="94">
          <cell r="J94" t="str">
            <v>CH Basse Terre</v>
          </cell>
        </row>
        <row r="95">
          <cell r="J95" t="str">
            <v>CHU Point à Pitre</v>
          </cell>
        </row>
        <row r="96">
          <cell r="J96" t="str">
            <v>CHU de Fort de France</v>
          </cell>
        </row>
        <row r="97">
          <cell r="J97" t="str">
            <v>SIH de Martinique</v>
          </cell>
        </row>
        <row r="98">
          <cell r="J98" t="str">
            <v>CHGM</v>
          </cell>
        </row>
        <row r="99">
          <cell r="J99" t="str">
            <v>EPSMR</v>
          </cell>
        </row>
        <row r="100">
          <cell r="J100" t="str">
            <v>GHSR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tail jalon"/>
      <sheetName val="Présence"/>
      <sheetName val="Appréciation CPA"/>
      <sheetName val="Bilan"/>
      <sheetName val="Plans"/>
      <sheetName val="Site 1"/>
      <sheetName val="Site 2"/>
      <sheetName val="Site 3"/>
      <sheetName val="Site 4"/>
      <sheetName val="Site 5"/>
      <sheetName val="Site 6"/>
      <sheetName val="Site 7"/>
      <sheetName val="Site 8"/>
      <sheetName val="Site 9"/>
      <sheetName val="Semaine"/>
      <sheetName val="Jalons"/>
    </sheetNames>
    <sheetDataSet>
      <sheetData sheetId="0"/>
      <sheetData sheetId="1" refreshError="1">
        <row r="2">
          <cell r="F2" t="str">
            <v>Date du reporting</v>
          </cell>
        </row>
        <row r="3">
          <cell r="B3" t="str">
            <v>N° Jalon</v>
          </cell>
          <cell r="C3">
            <v>1</v>
          </cell>
          <cell r="F3">
            <v>38434</v>
          </cell>
        </row>
        <row r="4">
          <cell r="B4" t="str">
            <v>Nom</v>
          </cell>
          <cell r="C4" t="str">
            <v>Collecte des données</v>
          </cell>
        </row>
        <row r="5">
          <cell r="B5" t="str">
            <v>Date début</v>
          </cell>
          <cell r="C5">
            <v>38413</v>
          </cell>
          <cell r="E5" t="str">
            <v>Liens</v>
          </cell>
        </row>
        <row r="6">
          <cell r="B6" t="str">
            <v>Date Fin</v>
          </cell>
          <cell r="C6">
            <v>38436</v>
          </cell>
          <cell r="E6" t="str">
            <v>1 - Synthese</v>
          </cell>
          <cell r="F6" t="str">
            <v>2 - Détail par jalon</v>
          </cell>
        </row>
        <row r="7">
          <cell r="B7" t="str">
            <v>Durée (jours)</v>
          </cell>
          <cell r="C7">
            <v>18</v>
          </cell>
          <cell r="E7" t="str">
            <v>3 - Suivi Accompagnateur</v>
          </cell>
          <cell r="F7" t="str">
            <v>4 - Evaluation des CPA</v>
          </cell>
        </row>
        <row r="11">
          <cell r="B11" t="str">
            <v>Site</v>
          </cell>
          <cell r="C11" t="str">
            <v>Taux d'avancement théorique</v>
          </cell>
          <cell r="D11" t="str">
            <v>Taux d'avancement réel</v>
          </cell>
          <cell r="E11" t="str">
            <v>Statut</v>
          </cell>
          <cell r="F11" t="str">
            <v>Risque identifié</v>
          </cell>
        </row>
        <row r="12">
          <cell r="A12">
            <v>101001</v>
          </cell>
          <cell r="B12">
            <v>101</v>
          </cell>
          <cell r="C12">
            <v>0.9</v>
          </cell>
          <cell r="D12">
            <v>0</v>
          </cell>
          <cell r="E12">
            <v>-0.9</v>
          </cell>
          <cell r="F12">
            <v>0</v>
          </cell>
        </row>
        <row r="13">
          <cell r="A13">
            <v>102001</v>
          </cell>
          <cell r="B13">
            <v>102</v>
          </cell>
          <cell r="C13">
            <v>0.9</v>
          </cell>
          <cell r="D13">
            <v>0</v>
          </cell>
          <cell r="E13">
            <v>-0.9</v>
          </cell>
          <cell r="F13">
            <v>0</v>
          </cell>
        </row>
        <row r="14">
          <cell r="A14">
            <v>103001</v>
          </cell>
          <cell r="B14">
            <v>103</v>
          </cell>
          <cell r="C14">
            <v>0.9</v>
          </cell>
          <cell r="D14">
            <v>0</v>
          </cell>
          <cell r="E14">
            <v>-0.9</v>
          </cell>
          <cell r="F14">
            <v>0</v>
          </cell>
        </row>
        <row r="15">
          <cell r="A15">
            <v>104001</v>
          </cell>
          <cell r="B15">
            <v>104</v>
          </cell>
          <cell r="C15">
            <v>0.9</v>
          </cell>
          <cell r="D15">
            <v>0</v>
          </cell>
          <cell r="E15">
            <v>-0.9</v>
          </cell>
          <cell r="F15">
            <v>0</v>
          </cell>
        </row>
        <row r="16">
          <cell r="A16">
            <v>105001</v>
          </cell>
          <cell r="B16">
            <v>105</v>
          </cell>
          <cell r="C16">
            <v>0.9</v>
          </cell>
          <cell r="D16">
            <v>0</v>
          </cell>
          <cell r="E16">
            <v>-0.9</v>
          </cell>
          <cell r="F16">
            <v>0</v>
          </cell>
        </row>
        <row r="17">
          <cell r="A17">
            <v>106001</v>
          </cell>
          <cell r="B17">
            <v>106</v>
          </cell>
          <cell r="C17">
            <v>0.9</v>
          </cell>
          <cell r="D17">
            <v>0</v>
          </cell>
          <cell r="E17">
            <v>-0.9</v>
          </cell>
          <cell r="F17">
            <v>0</v>
          </cell>
        </row>
        <row r="18">
          <cell r="A18">
            <v>107001</v>
          </cell>
          <cell r="B18">
            <v>107</v>
          </cell>
          <cell r="C18">
            <v>0.9</v>
          </cell>
          <cell r="D18">
            <v>0</v>
          </cell>
          <cell r="E18">
            <v>-0.9</v>
          </cell>
          <cell r="F18">
            <v>0</v>
          </cell>
        </row>
        <row r="19">
          <cell r="A19">
            <v>108001</v>
          </cell>
          <cell r="B19">
            <v>108</v>
          </cell>
          <cell r="C19">
            <v>0.9</v>
          </cell>
          <cell r="D19">
            <v>0</v>
          </cell>
          <cell r="E19">
            <v>-0.9</v>
          </cell>
          <cell r="F19">
            <v>0</v>
          </cell>
        </row>
        <row r="20">
          <cell r="A20">
            <v>109001</v>
          </cell>
          <cell r="B20">
            <v>109</v>
          </cell>
          <cell r="C20">
            <v>0.9</v>
          </cell>
          <cell r="D20">
            <v>0</v>
          </cell>
          <cell r="E20">
            <v>-0.9</v>
          </cell>
          <cell r="F20">
            <v>0</v>
          </cell>
        </row>
      </sheetData>
      <sheetData sheetId="2" refreshError="1">
        <row r="3">
          <cell r="B3" t="str">
            <v>Semaine</v>
          </cell>
          <cell r="C3">
            <v>12</v>
          </cell>
        </row>
        <row r="6">
          <cell r="B6" t="str">
            <v>Suivi Présence  accompagnateur</v>
          </cell>
        </row>
        <row r="7">
          <cell r="G7" t="str">
            <v>Liens</v>
          </cell>
        </row>
        <row r="8">
          <cell r="G8" t="str">
            <v>1 - Synthese</v>
          </cell>
          <cell r="H8" t="str">
            <v>2 - Détail par jalon</v>
          </cell>
        </row>
        <row r="9">
          <cell r="C9" t="str">
            <v>Jour</v>
          </cell>
          <cell r="D9" t="str">
            <v>Matin</v>
          </cell>
          <cell r="E9" t="str">
            <v>Après-midi</v>
          </cell>
          <cell r="G9" t="str">
            <v>3 - Suivi Accompagnateur</v>
          </cell>
          <cell r="H9" t="str">
            <v>4 - Evaluation des CPA</v>
          </cell>
        </row>
        <row r="11">
          <cell r="B11" t="str">
            <v>Mercredi</v>
          </cell>
          <cell r="C11">
            <v>38427</v>
          </cell>
          <cell r="D11" t="str">
            <v>Autre</v>
          </cell>
          <cell r="E11" t="str">
            <v>Autre</v>
          </cell>
        </row>
        <row r="12">
          <cell r="B12" t="str">
            <v>Jeudi</v>
          </cell>
          <cell r="C12">
            <v>38428</v>
          </cell>
          <cell r="D12" t="str">
            <v>Autre</v>
          </cell>
          <cell r="E12" t="str">
            <v>Autre</v>
          </cell>
        </row>
        <row r="13">
          <cell r="B13" t="str">
            <v>Vendredi</v>
          </cell>
          <cell r="C13">
            <v>38429</v>
          </cell>
          <cell r="D13" t="str">
            <v>Autre</v>
          </cell>
          <cell r="E13" t="str">
            <v>Autre</v>
          </cell>
        </row>
        <row r="14">
          <cell r="B14" t="str">
            <v>Lundi</v>
          </cell>
          <cell r="C14">
            <v>38432</v>
          </cell>
          <cell r="D14" t="str">
            <v>Autre</v>
          </cell>
          <cell r="E14" t="str">
            <v>Autre</v>
          </cell>
        </row>
        <row r="15">
          <cell r="B15" t="str">
            <v>Mardi</v>
          </cell>
          <cell r="C15">
            <v>38433</v>
          </cell>
          <cell r="D15" t="str">
            <v>Atelier</v>
          </cell>
          <cell r="E15" t="str">
            <v>Atelier</v>
          </cell>
        </row>
        <row r="19">
          <cell r="B19" t="str">
            <v>Suivi Présence  accompagnateur</v>
          </cell>
        </row>
        <row r="22">
          <cell r="C22" t="str">
            <v>Jour</v>
          </cell>
          <cell r="D22" t="str">
            <v>Matin</v>
          </cell>
          <cell r="E22" t="str">
            <v>Après-midi</v>
          </cell>
        </row>
        <row r="24">
          <cell r="B24" t="str">
            <v>Mercredi</v>
          </cell>
          <cell r="C24">
            <v>38427</v>
          </cell>
        </row>
        <row r="25">
          <cell r="B25" t="str">
            <v>Jeudi</v>
          </cell>
          <cell r="C25">
            <v>38428</v>
          </cell>
        </row>
        <row r="26">
          <cell r="B26" t="str">
            <v>Vendredi</v>
          </cell>
          <cell r="C26">
            <v>38429</v>
          </cell>
        </row>
        <row r="27">
          <cell r="B27" t="str">
            <v>Lundi</v>
          </cell>
          <cell r="C27">
            <v>38432</v>
          </cell>
        </row>
        <row r="28">
          <cell r="B28" t="str">
            <v>Mardi</v>
          </cell>
          <cell r="C28">
            <v>38433</v>
          </cell>
        </row>
      </sheetData>
      <sheetData sheetId="3" refreshError="1">
        <row r="1">
          <cell r="B1" t="str">
            <v>Période du</v>
          </cell>
          <cell r="C1">
            <v>38428</v>
          </cell>
          <cell r="L1" t="str">
            <v>Liens</v>
          </cell>
        </row>
        <row r="2">
          <cell r="B2" t="str">
            <v>au</v>
          </cell>
          <cell r="C2">
            <v>38434</v>
          </cell>
          <cell r="L2" t="str">
            <v>1 - Synthese</v>
          </cell>
          <cell r="M2" t="str">
            <v>2 - Détail par jalon</v>
          </cell>
        </row>
        <row r="3">
          <cell r="L3" t="str">
            <v>3 - Suivi Accompagnateur</v>
          </cell>
          <cell r="M3" t="str">
            <v>4 - Evaluation des CPA</v>
          </cell>
        </row>
        <row r="6">
          <cell r="B6" t="str">
            <v>Site 101</v>
          </cell>
        </row>
        <row r="22">
          <cell r="B22" t="str">
            <v>Site 102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our CPA"/>
      <sheetName val="Tableaux CPA"/>
      <sheetName val="Sommaire"/>
      <sheetName val="Synthèse"/>
      <sheetName val="Graph Synthèse"/>
      <sheetName val="Détail jalon"/>
      <sheetName val="Graph jalon"/>
      <sheetName val="Camembert"/>
      <sheetName val="Graph Point (2)"/>
      <sheetName val="Graph présence"/>
      <sheetName val="Consultation tâches"/>
      <sheetName val="Base tâches"/>
      <sheetName val="Présence (2)"/>
      <sheetName val="Présence"/>
      <sheetName val="Appréciation CPA"/>
      <sheetName val="Plans"/>
      <sheetName val="Périmètre"/>
      <sheetName val="Semaine"/>
      <sheetName val="Jal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1">
          <cell r="C1">
            <v>10</v>
          </cell>
          <cell r="D1">
            <v>11</v>
          </cell>
          <cell r="E1">
            <v>12</v>
          </cell>
          <cell r="F1">
            <v>13</v>
          </cell>
          <cell r="G1">
            <v>14</v>
          </cell>
          <cell r="H1">
            <v>15</v>
          </cell>
          <cell r="I1">
            <v>16</v>
          </cell>
          <cell r="J1">
            <v>17</v>
          </cell>
          <cell r="K1">
            <v>18</v>
          </cell>
          <cell r="L1">
            <v>19</v>
          </cell>
          <cell r="M1">
            <v>20</v>
          </cell>
          <cell r="N1">
            <v>21</v>
          </cell>
          <cell r="O1">
            <v>22</v>
          </cell>
          <cell r="P1">
            <v>23</v>
          </cell>
          <cell r="Q1">
            <v>24</v>
          </cell>
          <cell r="R1">
            <v>25</v>
          </cell>
          <cell r="S1">
            <v>26</v>
          </cell>
          <cell r="T1">
            <v>27</v>
          </cell>
          <cell r="U1">
            <v>28</v>
          </cell>
          <cell r="V1">
            <v>29</v>
          </cell>
          <cell r="W1">
            <v>30</v>
          </cell>
          <cell r="X1">
            <v>31</v>
          </cell>
          <cell r="Y1">
            <v>32</v>
          </cell>
          <cell r="Z1">
            <v>33</v>
          </cell>
          <cell r="AA1">
            <v>34</v>
          </cell>
          <cell r="AB1">
            <v>35</v>
          </cell>
          <cell r="AC1">
            <v>36</v>
          </cell>
          <cell r="AD1">
            <v>37</v>
          </cell>
          <cell r="AE1">
            <v>38</v>
          </cell>
          <cell r="AF1">
            <v>39</v>
          </cell>
          <cell r="AG1">
            <v>40</v>
          </cell>
          <cell r="AH1">
            <v>41</v>
          </cell>
          <cell r="AI1">
            <v>42</v>
          </cell>
          <cell r="AJ1">
            <v>43</v>
          </cell>
          <cell r="AK1">
            <v>44</v>
          </cell>
          <cell r="AL1">
            <v>45</v>
          </cell>
          <cell r="AM1">
            <v>46</v>
          </cell>
          <cell r="AN1">
            <v>47</v>
          </cell>
          <cell r="AO1">
            <v>48</v>
          </cell>
          <cell r="AP1">
            <v>49</v>
          </cell>
          <cell r="AQ1">
            <v>50</v>
          </cell>
          <cell r="AR1">
            <v>51</v>
          </cell>
          <cell r="AS1">
            <v>52</v>
          </cell>
        </row>
      </sheetData>
      <sheetData sheetId="15"/>
      <sheetData sheetId="16" refreshError="1">
        <row r="5">
          <cell r="F5">
            <v>101</v>
          </cell>
        </row>
        <row r="6">
          <cell r="F6">
            <v>102</v>
          </cell>
        </row>
        <row r="7">
          <cell r="F7">
            <v>103</v>
          </cell>
        </row>
        <row r="8">
          <cell r="F8">
            <v>104</v>
          </cell>
        </row>
        <row r="9">
          <cell r="F9">
            <v>105</v>
          </cell>
        </row>
        <row r="10">
          <cell r="F10">
            <v>106</v>
          </cell>
        </row>
        <row r="11">
          <cell r="F11">
            <v>107</v>
          </cell>
        </row>
        <row r="12">
          <cell r="F12">
            <v>108</v>
          </cell>
        </row>
        <row r="13">
          <cell r="F13">
            <v>109</v>
          </cell>
        </row>
        <row r="14">
          <cell r="F14">
            <v>201</v>
          </cell>
        </row>
        <row r="15">
          <cell r="F15">
            <v>202</v>
          </cell>
        </row>
        <row r="16">
          <cell r="F16">
            <v>203</v>
          </cell>
        </row>
        <row r="17">
          <cell r="F17">
            <v>204</v>
          </cell>
        </row>
        <row r="18">
          <cell r="F18">
            <v>205</v>
          </cell>
        </row>
        <row r="19">
          <cell r="F19">
            <v>206</v>
          </cell>
        </row>
        <row r="20">
          <cell r="F20">
            <v>207</v>
          </cell>
        </row>
        <row r="21">
          <cell r="F21">
            <v>208</v>
          </cell>
        </row>
        <row r="22">
          <cell r="F22">
            <v>209</v>
          </cell>
        </row>
        <row r="23">
          <cell r="F23">
            <v>210</v>
          </cell>
        </row>
        <row r="24">
          <cell r="F24">
            <v>211</v>
          </cell>
        </row>
        <row r="25">
          <cell r="F25">
            <v>212</v>
          </cell>
        </row>
        <row r="26">
          <cell r="F26">
            <v>213</v>
          </cell>
        </row>
        <row r="27">
          <cell r="F27">
            <v>214</v>
          </cell>
        </row>
        <row r="28">
          <cell r="F28">
            <v>215</v>
          </cell>
        </row>
        <row r="29">
          <cell r="F29">
            <v>301</v>
          </cell>
        </row>
        <row r="30">
          <cell r="F30">
            <v>302</v>
          </cell>
        </row>
        <row r="31">
          <cell r="F31">
            <v>303</v>
          </cell>
        </row>
        <row r="32">
          <cell r="F32">
            <v>304</v>
          </cell>
        </row>
        <row r="33">
          <cell r="F33">
            <v>305</v>
          </cell>
        </row>
        <row r="34">
          <cell r="F34">
            <v>306</v>
          </cell>
        </row>
        <row r="35">
          <cell r="F35">
            <v>307</v>
          </cell>
        </row>
        <row r="36">
          <cell r="F36">
            <v>401</v>
          </cell>
        </row>
        <row r="37">
          <cell r="F37">
            <v>402</v>
          </cell>
        </row>
        <row r="38">
          <cell r="F38">
            <v>403</v>
          </cell>
        </row>
        <row r="39">
          <cell r="F39">
            <v>404</v>
          </cell>
        </row>
        <row r="40">
          <cell r="F40">
            <v>405</v>
          </cell>
        </row>
        <row r="41">
          <cell r="F41">
            <v>406</v>
          </cell>
        </row>
        <row r="42">
          <cell r="F42">
            <v>407</v>
          </cell>
        </row>
        <row r="43">
          <cell r="F43">
            <v>408</v>
          </cell>
        </row>
        <row r="44">
          <cell r="F44">
            <v>409</v>
          </cell>
        </row>
        <row r="45">
          <cell r="F45">
            <v>410</v>
          </cell>
        </row>
        <row r="46">
          <cell r="F46">
            <v>501</v>
          </cell>
        </row>
        <row r="47">
          <cell r="F47">
            <v>502</v>
          </cell>
        </row>
        <row r="48">
          <cell r="F48">
            <v>503</v>
          </cell>
        </row>
        <row r="49">
          <cell r="F49">
            <v>504</v>
          </cell>
        </row>
        <row r="50">
          <cell r="F50">
            <v>505</v>
          </cell>
        </row>
        <row r="51">
          <cell r="F51">
            <v>506</v>
          </cell>
        </row>
        <row r="52">
          <cell r="F52">
            <v>507</v>
          </cell>
        </row>
        <row r="53">
          <cell r="F53">
            <v>508</v>
          </cell>
        </row>
        <row r="54">
          <cell r="F54">
            <v>601</v>
          </cell>
        </row>
        <row r="55">
          <cell r="F55">
            <v>602</v>
          </cell>
        </row>
        <row r="56">
          <cell r="F56">
            <v>603</v>
          </cell>
        </row>
        <row r="57">
          <cell r="F57">
            <v>604</v>
          </cell>
        </row>
        <row r="58">
          <cell r="F58">
            <v>605</v>
          </cell>
        </row>
        <row r="59">
          <cell r="F59">
            <v>606</v>
          </cell>
        </row>
        <row r="60">
          <cell r="F60">
            <v>607</v>
          </cell>
        </row>
        <row r="61">
          <cell r="F61">
            <v>608</v>
          </cell>
        </row>
        <row r="62">
          <cell r="F62">
            <v>609</v>
          </cell>
        </row>
        <row r="63">
          <cell r="F63">
            <v>610</v>
          </cell>
        </row>
        <row r="64">
          <cell r="F64">
            <v>611</v>
          </cell>
        </row>
        <row r="65">
          <cell r="F65">
            <v>612</v>
          </cell>
        </row>
        <row r="66">
          <cell r="F66">
            <v>701</v>
          </cell>
        </row>
        <row r="67">
          <cell r="F67">
            <v>702</v>
          </cell>
        </row>
        <row r="68">
          <cell r="F68">
            <v>703</v>
          </cell>
        </row>
        <row r="69">
          <cell r="F69">
            <v>704</v>
          </cell>
        </row>
        <row r="70">
          <cell r="F70">
            <v>705</v>
          </cell>
        </row>
        <row r="71">
          <cell r="F71">
            <v>706</v>
          </cell>
        </row>
        <row r="72">
          <cell r="F72">
            <v>707</v>
          </cell>
        </row>
        <row r="73">
          <cell r="F73">
            <v>708</v>
          </cell>
        </row>
        <row r="74">
          <cell r="F74">
            <v>801</v>
          </cell>
        </row>
        <row r="75">
          <cell r="F75">
            <v>802</v>
          </cell>
        </row>
        <row r="76">
          <cell r="F76">
            <v>803</v>
          </cell>
        </row>
        <row r="77">
          <cell r="F77">
            <v>804</v>
          </cell>
        </row>
        <row r="78">
          <cell r="F78">
            <v>805</v>
          </cell>
        </row>
        <row r="79">
          <cell r="F79">
            <v>806</v>
          </cell>
        </row>
        <row r="80">
          <cell r="F80">
            <v>901</v>
          </cell>
        </row>
        <row r="81">
          <cell r="F81">
            <v>902</v>
          </cell>
        </row>
        <row r="82">
          <cell r="F82">
            <v>903</v>
          </cell>
        </row>
        <row r="83">
          <cell r="F83">
            <v>904</v>
          </cell>
        </row>
        <row r="84">
          <cell r="F84">
            <v>905</v>
          </cell>
        </row>
        <row r="85">
          <cell r="F85">
            <v>906</v>
          </cell>
        </row>
        <row r="86">
          <cell r="F86">
            <v>907</v>
          </cell>
        </row>
        <row r="87">
          <cell r="F87">
            <v>908</v>
          </cell>
        </row>
        <row r="88">
          <cell r="F88">
            <v>909</v>
          </cell>
        </row>
        <row r="89">
          <cell r="F89">
            <v>910</v>
          </cell>
        </row>
        <row r="90">
          <cell r="F90">
            <v>911</v>
          </cell>
        </row>
        <row r="91">
          <cell r="F91">
            <v>912</v>
          </cell>
        </row>
        <row r="92">
          <cell r="F92">
            <v>913</v>
          </cell>
        </row>
        <row r="93">
          <cell r="F93">
            <v>914</v>
          </cell>
        </row>
        <row r="94">
          <cell r="F94">
            <v>1001</v>
          </cell>
        </row>
        <row r="95">
          <cell r="F95">
            <v>1002</v>
          </cell>
        </row>
        <row r="96">
          <cell r="F96">
            <v>1003</v>
          </cell>
        </row>
        <row r="97">
          <cell r="F97">
            <v>1004</v>
          </cell>
        </row>
        <row r="98">
          <cell r="F98">
            <v>1005</v>
          </cell>
        </row>
        <row r="99">
          <cell r="F99">
            <v>1006</v>
          </cell>
        </row>
      </sheetData>
      <sheetData sheetId="17"/>
      <sheetData sheetId="18"/>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AAA2-4F03-401F-A962-5908994E93DE}">
  <dimension ref="A1:B2"/>
  <sheetViews>
    <sheetView zoomScale="115" zoomScaleNormal="115" workbookViewId="0">
      <selection activeCell="I1" sqref="I1"/>
    </sheetView>
  </sheetViews>
  <sheetFormatPr baseColWidth="10" defaultColWidth="11.5703125" defaultRowHeight="12.75" x14ac:dyDescent="0.2"/>
  <cols>
    <col min="1" max="1" width="11.5703125" style="1"/>
    <col min="2" max="2" width="102.7109375" style="1" customWidth="1"/>
    <col min="3" max="16384" width="11.5703125" style="1"/>
  </cols>
  <sheetData>
    <row r="1" spans="1:2" ht="378.6" customHeight="1" x14ac:dyDescent="0.2">
      <c r="A1" s="141" t="s">
        <v>168</v>
      </c>
      <c r="B1" s="142"/>
    </row>
    <row r="2" spans="1:2" ht="142.9" customHeight="1" x14ac:dyDescent="0.2">
      <c r="A2" s="139" t="s">
        <v>169</v>
      </c>
      <c r="B2" s="140"/>
    </row>
  </sheetData>
  <mergeCells count="2">
    <mergeCell ref="A2:B2"/>
    <mergeCell ref="A1:B1"/>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14929-5E72-40C8-AA33-345886D5D401}">
  <dimension ref="A1:X27"/>
  <sheetViews>
    <sheetView view="pageBreakPreview" zoomScale="85" zoomScaleNormal="70" zoomScaleSheetLayoutView="85" workbookViewId="0">
      <selection activeCell="C4" sqref="C4:C12"/>
    </sheetView>
  </sheetViews>
  <sheetFormatPr baseColWidth="10" defaultColWidth="11.5703125" defaultRowHeight="15" x14ac:dyDescent="0.2"/>
  <cols>
    <col min="1" max="1" width="16" style="2" customWidth="1"/>
    <col min="2" max="3" width="15.85546875" style="52" customWidth="1"/>
    <col min="4" max="4" width="22.7109375" style="52" customWidth="1"/>
    <col min="5" max="5" width="18" style="32" customWidth="1"/>
    <col min="6" max="6" width="30.7109375" style="33" customWidth="1"/>
    <col min="7" max="8" width="15.5703125" style="31" customWidth="1"/>
    <col min="9" max="9" width="21.42578125" style="31" customWidth="1"/>
    <col min="10" max="10" width="40.7109375" style="2" customWidth="1"/>
    <col min="11" max="12" width="16" style="51" customWidth="1"/>
    <col min="13" max="13" width="17.28515625" style="37" customWidth="1"/>
    <col min="14" max="14" width="28.42578125" style="2" customWidth="1"/>
    <col min="15" max="16" width="15.42578125" style="32" customWidth="1"/>
    <col min="17" max="17" width="20.28515625" style="2" customWidth="1"/>
    <col min="18" max="18" width="2.7109375" style="2" customWidth="1"/>
    <col min="19" max="19" width="31.28515625" style="2" customWidth="1"/>
    <col min="20" max="21" width="21.7109375" style="2" customWidth="1"/>
    <col min="22" max="22" width="18.42578125" style="2" customWidth="1"/>
    <col min="23" max="16384" width="11.5703125" style="2"/>
  </cols>
  <sheetData>
    <row r="1" spans="1:24" s="111" customFormat="1" ht="44.45" customHeight="1" x14ac:dyDescent="0.2">
      <c r="A1" s="104"/>
      <c r="B1" s="105"/>
      <c r="C1" s="121" t="s">
        <v>159</v>
      </c>
      <c r="D1" s="121" t="s">
        <v>157</v>
      </c>
      <c r="E1" s="121" t="s">
        <v>158</v>
      </c>
      <c r="F1" s="107"/>
      <c r="G1" s="108"/>
      <c r="H1" s="121" t="s">
        <v>157</v>
      </c>
      <c r="I1" s="121" t="s">
        <v>158</v>
      </c>
      <c r="J1" s="109"/>
      <c r="K1" s="110"/>
      <c r="L1" s="121" t="s">
        <v>157</v>
      </c>
      <c r="M1" s="121" t="s">
        <v>158</v>
      </c>
      <c r="N1" s="109"/>
      <c r="O1" s="106"/>
      <c r="P1" s="121" t="s">
        <v>157</v>
      </c>
      <c r="Q1" s="122" t="s">
        <v>158</v>
      </c>
    </row>
    <row r="2" spans="1:24" s="18" customFormat="1" ht="30" x14ac:dyDescent="0.2">
      <c r="A2" s="68" t="s">
        <v>40</v>
      </c>
      <c r="B2" s="65" t="s">
        <v>42</v>
      </c>
      <c r="C2" s="112" t="s">
        <v>43</v>
      </c>
      <c r="D2" s="4" t="s">
        <v>43</v>
      </c>
      <c r="E2" s="4" t="s">
        <v>43</v>
      </c>
      <c r="F2" s="64" t="s">
        <v>41</v>
      </c>
      <c r="G2" s="66" t="s">
        <v>42</v>
      </c>
      <c r="H2" s="4" t="s">
        <v>43</v>
      </c>
      <c r="I2" s="4" t="s">
        <v>43</v>
      </c>
      <c r="J2" s="64" t="s">
        <v>41</v>
      </c>
      <c r="K2" s="65" t="s">
        <v>42</v>
      </c>
      <c r="L2" s="4" t="s">
        <v>43</v>
      </c>
      <c r="M2" s="4" t="s">
        <v>43</v>
      </c>
      <c r="N2" s="64" t="s">
        <v>41</v>
      </c>
      <c r="O2" s="67" t="s">
        <v>42</v>
      </c>
      <c r="P2" s="4" t="s">
        <v>43</v>
      </c>
      <c r="Q2" s="69" t="s">
        <v>43</v>
      </c>
      <c r="S2" s="67" t="s">
        <v>110</v>
      </c>
      <c r="T2" s="67" t="s">
        <v>170</v>
      </c>
      <c r="U2" s="113"/>
      <c r="V2" s="131">
        <f>SUM(V4:V12)</f>
        <v>0</v>
      </c>
      <c r="W2" s="131">
        <f>SUM(W4:W12)</f>
        <v>0</v>
      </c>
      <c r="X2" s="111"/>
    </row>
    <row r="3" spans="1:24" ht="52.15" customHeight="1" x14ac:dyDescent="0.2">
      <c r="A3" s="53"/>
      <c r="B3" s="54"/>
      <c r="C3" s="134" t="s">
        <v>171</v>
      </c>
      <c r="D3" s="54"/>
      <c r="E3" s="55"/>
      <c r="G3" s="56"/>
      <c r="H3" s="56"/>
      <c r="I3" s="56"/>
      <c r="O3" s="2"/>
      <c r="P3" s="2"/>
      <c r="Q3" s="70"/>
      <c r="S3" s="82">
        <f>SUM(S4:S12)</f>
        <v>1.0000000000000002</v>
      </c>
      <c r="T3" s="82">
        <f>SUM(T4:T12)</f>
        <v>0.44999999999999996</v>
      </c>
      <c r="U3" s="113"/>
      <c r="V3" s="130">
        <f>V2-D4</f>
        <v>0</v>
      </c>
      <c r="W3" s="130">
        <f>W2-E4</f>
        <v>0</v>
      </c>
      <c r="X3" s="111"/>
    </row>
    <row r="4" spans="1:24" s="19" customFormat="1" ht="37.15" customHeight="1" x14ac:dyDescent="0.2">
      <c r="A4" s="162" t="s">
        <v>11</v>
      </c>
      <c r="B4" s="163">
        <v>0.45</v>
      </c>
      <c r="C4" s="150">
        <f>0.8*E4+0.2*D4</f>
        <v>0</v>
      </c>
      <c r="D4" s="149">
        <f>H4*G4+H7*G7</f>
        <v>0</v>
      </c>
      <c r="E4" s="149">
        <f>I4*G4+I7*G7</f>
        <v>0</v>
      </c>
      <c r="F4" s="164" t="s">
        <v>143</v>
      </c>
      <c r="G4" s="146">
        <v>0.6</v>
      </c>
      <c r="H4" s="143">
        <f>L4*K4+L5*K5+L6*K6</f>
        <v>0</v>
      </c>
      <c r="I4" s="143">
        <f>M4*K4+M5*K5+M6*K6</f>
        <v>0</v>
      </c>
      <c r="J4" s="76" t="str">
        <f>'Fonctionnalités &amp; Performances'!$C$4</f>
        <v>Présentation générale</v>
      </c>
      <c r="K4" s="62">
        <v>0.4</v>
      </c>
      <c r="L4" s="61">
        <f>'Fonctionnalités &amp; Performances'!$H$4</f>
        <v>0</v>
      </c>
      <c r="M4" s="61">
        <f>'Fonctionnalités &amp; Performances'!$M$4</f>
        <v>0</v>
      </c>
      <c r="Q4" s="71"/>
      <c r="S4" s="116">
        <f t="shared" ref="S4:S12" si="0">T4*100/45</f>
        <v>0.24000000000000002</v>
      </c>
      <c r="T4" s="117">
        <f>+K4*G4*B4</f>
        <v>0.108</v>
      </c>
      <c r="U4" s="113"/>
      <c r="V4" s="132">
        <f>L4*S4</f>
        <v>0</v>
      </c>
      <c r="W4" s="132">
        <f>M4*S4</f>
        <v>0</v>
      </c>
      <c r="X4" s="111"/>
    </row>
    <row r="5" spans="1:24" s="19" customFormat="1" ht="37.15" customHeight="1" x14ac:dyDescent="0.2">
      <c r="A5" s="162"/>
      <c r="B5" s="163"/>
      <c r="C5" s="150"/>
      <c r="D5" s="149"/>
      <c r="E5" s="149"/>
      <c r="F5" s="164"/>
      <c r="G5" s="146"/>
      <c r="H5" s="143"/>
      <c r="I5" s="143"/>
      <c r="J5" s="80" t="str">
        <f>'Fonctionnalités &amp; Performances'!$C$6</f>
        <v>Configurations</v>
      </c>
      <c r="K5" s="62">
        <v>0.2</v>
      </c>
      <c r="L5" s="61">
        <f>'Fonctionnalités &amp; Performances'!$H$6</f>
        <v>0</v>
      </c>
      <c r="M5" s="61">
        <f>'Fonctionnalités &amp; Performances'!$M$6</f>
        <v>0</v>
      </c>
      <c r="Q5" s="71"/>
      <c r="S5" s="116">
        <f t="shared" si="0"/>
        <v>0.12000000000000001</v>
      </c>
      <c r="T5" s="117">
        <f>+K5*G4*B4</f>
        <v>5.3999999999999999E-2</v>
      </c>
      <c r="U5" s="113"/>
      <c r="V5" s="26">
        <f>L5*S5</f>
        <v>0</v>
      </c>
      <c r="W5" s="26">
        <f>M5*S5</f>
        <v>0</v>
      </c>
      <c r="X5" s="111"/>
    </row>
    <row r="6" spans="1:24" s="19" customFormat="1" ht="37.15" customHeight="1" x14ac:dyDescent="0.2">
      <c r="A6" s="162"/>
      <c r="B6" s="163"/>
      <c r="C6" s="150"/>
      <c r="D6" s="149"/>
      <c r="E6" s="149"/>
      <c r="F6" s="164"/>
      <c r="G6" s="146"/>
      <c r="H6" s="143"/>
      <c r="I6" s="143"/>
      <c r="J6" s="60" t="str">
        <f>'Fonctionnalités &amp; Performances'!$C$9</f>
        <v>Performances opérationnelles</v>
      </c>
      <c r="K6" s="62">
        <v>0.4</v>
      </c>
      <c r="L6" s="89">
        <f>'Fonctionnalités &amp; Performances'!$H$9</f>
        <v>0</v>
      </c>
      <c r="M6" s="89">
        <f>'Fonctionnalités &amp; Performances'!$M$9</f>
        <v>0</v>
      </c>
      <c r="Q6" s="71"/>
      <c r="S6" s="116">
        <f t="shared" si="0"/>
        <v>0.24000000000000002</v>
      </c>
      <c r="T6" s="117">
        <f>+K6*G4*B4</f>
        <v>0.108</v>
      </c>
      <c r="U6" s="113"/>
      <c r="V6" s="26">
        <f>L6*S6</f>
        <v>0</v>
      </c>
      <c r="W6" s="26">
        <f>M6*S6</f>
        <v>0</v>
      </c>
      <c r="X6" s="111"/>
    </row>
    <row r="7" spans="1:24" s="19" customFormat="1" ht="37.15" customHeight="1" x14ac:dyDescent="0.2">
      <c r="A7" s="162"/>
      <c r="B7" s="163"/>
      <c r="C7" s="150"/>
      <c r="D7" s="149"/>
      <c r="E7" s="149"/>
      <c r="F7" s="147" t="s">
        <v>35</v>
      </c>
      <c r="G7" s="146">
        <v>0.4</v>
      </c>
      <c r="H7" s="143">
        <f>L7*K7+L10*K10</f>
        <v>0</v>
      </c>
      <c r="I7" s="143">
        <f>M7*K7+M10*K10</f>
        <v>0</v>
      </c>
      <c r="J7" s="167" t="s">
        <v>10</v>
      </c>
      <c r="K7" s="146">
        <v>0.3</v>
      </c>
      <c r="L7" s="143">
        <f>P7*O7+P8*O8+P9*O9</f>
        <v>0</v>
      </c>
      <c r="M7" s="143">
        <f>Q7*O7+Q8*O8+Q9*O9</f>
        <v>0</v>
      </c>
      <c r="N7" s="60" t="s">
        <v>33</v>
      </c>
      <c r="O7" s="62">
        <v>0.3</v>
      </c>
      <c r="P7" s="78">
        <f>'Installation &amp; mise en service'!$I$4</f>
        <v>0</v>
      </c>
      <c r="Q7" s="72">
        <f>'Installation &amp; mise en service'!$N$4</f>
        <v>0</v>
      </c>
      <c r="S7" s="116">
        <f t="shared" si="0"/>
        <v>3.5999999999999997E-2</v>
      </c>
      <c r="T7" s="117">
        <f>+K7*G7*B4*O7</f>
        <v>1.6199999999999999E-2</v>
      </c>
      <c r="U7" s="113"/>
      <c r="V7" s="26">
        <f t="shared" ref="V7:V12" si="1">P7*S7</f>
        <v>0</v>
      </c>
      <c r="W7" s="26">
        <f t="shared" ref="W7:W12" si="2">Q7*S7</f>
        <v>0</v>
      </c>
      <c r="X7" s="111"/>
    </row>
    <row r="8" spans="1:24" s="19" customFormat="1" ht="37.15" customHeight="1" x14ac:dyDescent="0.2">
      <c r="A8" s="162"/>
      <c r="B8" s="163"/>
      <c r="C8" s="150"/>
      <c r="D8" s="149"/>
      <c r="E8" s="149"/>
      <c r="F8" s="147"/>
      <c r="G8" s="146"/>
      <c r="H8" s="143"/>
      <c r="I8" s="143"/>
      <c r="J8" s="167"/>
      <c r="K8" s="146"/>
      <c r="L8" s="143"/>
      <c r="M8" s="143"/>
      <c r="N8" s="60" t="s">
        <v>34</v>
      </c>
      <c r="O8" s="62">
        <v>0.3</v>
      </c>
      <c r="P8" s="78">
        <f>'Installation &amp; mise en service'!$I$6</f>
        <v>0</v>
      </c>
      <c r="Q8" s="72">
        <f>'Installation &amp; mise en service'!$N$6</f>
        <v>0</v>
      </c>
      <c r="S8" s="116">
        <f t="shared" si="0"/>
        <v>3.5999999999999997E-2</v>
      </c>
      <c r="T8" s="117">
        <f>+K7*G7*B4*O8</f>
        <v>1.6199999999999999E-2</v>
      </c>
      <c r="U8" s="113"/>
      <c r="V8" s="26">
        <f t="shared" si="1"/>
        <v>0</v>
      </c>
      <c r="W8" s="26">
        <f t="shared" si="2"/>
        <v>0</v>
      </c>
      <c r="X8" s="111"/>
    </row>
    <row r="9" spans="1:24" s="19" customFormat="1" ht="37.15" customHeight="1" x14ac:dyDescent="0.2">
      <c r="A9" s="162"/>
      <c r="B9" s="163"/>
      <c r="C9" s="150"/>
      <c r="D9" s="149"/>
      <c r="E9" s="149"/>
      <c r="F9" s="147"/>
      <c r="G9" s="146"/>
      <c r="H9" s="143"/>
      <c r="I9" s="143"/>
      <c r="J9" s="167"/>
      <c r="K9" s="146"/>
      <c r="L9" s="143"/>
      <c r="M9" s="143"/>
      <c r="N9" s="120" t="s">
        <v>48</v>
      </c>
      <c r="O9" s="62">
        <v>0.4</v>
      </c>
      <c r="P9" s="78">
        <f>'Installation &amp; mise en service'!$I$15</f>
        <v>0</v>
      </c>
      <c r="Q9" s="72">
        <f>'Installation &amp; mise en service'!$N$15</f>
        <v>0</v>
      </c>
      <c r="S9" s="116">
        <f t="shared" si="0"/>
        <v>4.8000000000000001E-2</v>
      </c>
      <c r="T9" s="117">
        <f>+K7*G7*B4*O9</f>
        <v>2.1600000000000001E-2</v>
      </c>
      <c r="U9" s="113"/>
      <c r="V9" s="26">
        <f t="shared" si="1"/>
        <v>0</v>
      </c>
      <c r="W9" s="26">
        <f t="shared" si="2"/>
        <v>0</v>
      </c>
      <c r="X9" s="111"/>
    </row>
    <row r="10" spans="1:24" s="19" customFormat="1" ht="37.15" customHeight="1" x14ac:dyDescent="0.2">
      <c r="A10" s="162"/>
      <c r="B10" s="163"/>
      <c r="C10" s="150"/>
      <c r="D10" s="149"/>
      <c r="E10" s="149"/>
      <c r="F10" s="147"/>
      <c r="G10" s="146"/>
      <c r="H10" s="143"/>
      <c r="I10" s="143"/>
      <c r="J10" s="167" t="s">
        <v>36</v>
      </c>
      <c r="K10" s="146">
        <v>0.7</v>
      </c>
      <c r="L10" s="143">
        <f>P10*O10+P11*O11+P12*O12</f>
        <v>0</v>
      </c>
      <c r="M10" s="143">
        <f>Q10*O10+Q11*O11+Q12*O12</f>
        <v>0</v>
      </c>
      <c r="N10" s="60" t="s">
        <v>38</v>
      </c>
      <c r="O10" s="62">
        <v>0.5</v>
      </c>
      <c r="P10" s="78">
        <f>'Garantie et maintenance'!$H$4</f>
        <v>0</v>
      </c>
      <c r="Q10" s="72">
        <f>'Garantie et maintenance'!$M$4</f>
        <v>0</v>
      </c>
      <c r="S10" s="116">
        <f t="shared" si="0"/>
        <v>0.13999999999999999</v>
      </c>
      <c r="T10" s="117">
        <f>+K10*G7*B4*O10</f>
        <v>6.3E-2</v>
      </c>
      <c r="U10" s="113"/>
      <c r="V10" s="26">
        <f t="shared" si="1"/>
        <v>0</v>
      </c>
      <c r="W10" s="26">
        <f t="shared" si="2"/>
        <v>0</v>
      </c>
      <c r="X10" s="111"/>
    </row>
    <row r="11" spans="1:24" s="19" customFormat="1" ht="37.15" customHeight="1" x14ac:dyDescent="0.2">
      <c r="A11" s="162"/>
      <c r="B11" s="163"/>
      <c r="C11" s="150"/>
      <c r="D11" s="149"/>
      <c r="E11" s="149"/>
      <c r="F11" s="147"/>
      <c r="G11" s="146"/>
      <c r="H11" s="143"/>
      <c r="I11" s="143"/>
      <c r="J11" s="167"/>
      <c r="K11" s="146"/>
      <c r="L11" s="143"/>
      <c r="M11" s="143"/>
      <c r="N11" s="60" t="s">
        <v>37</v>
      </c>
      <c r="O11" s="62">
        <v>0.25</v>
      </c>
      <c r="P11" s="78">
        <f>'Garantie et maintenance'!$H$11</f>
        <v>0</v>
      </c>
      <c r="Q11" s="72">
        <f>'Garantie et maintenance'!$M$11</f>
        <v>0</v>
      </c>
      <c r="S11" s="116">
        <f t="shared" si="0"/>
        <v>6.9999999999999993E-2</v>
      </c>
      <c r="T11" s="117">
        <f>+K10*G7*B4*O11</f>
        <v>3.15E-2</v>
      </c>
      <c r="U11" s="113"/>
      <c r="V11" s="26">
        <f t="shared" si="1"/>
        <v>0</v>
      </c>
      <c r="W11" s="26">
        <f t="shared" si="2"/>
        <v>0</v>
      </c>
      <c r="X11" s="111"/>
    </row>
    <row r="12" spans="1:24" s="19" customFormat="1" ht="37.15" customHeight="1" x14ac:dyDescent="0.2">
      <c r="A12" s="162"/>
      <c r="B12" s="163"/>
      <c r="C12" s="150"/>
      <c r="D12" s="149"/>
      <c r="E12" s="149"/>
      <c r="F12" s="147"/>
      <c r="G12" s="146"/>
      <c r="H12" s="143"/>
      <c r="I12" s="143"/>
      <c r="J12" s="167"/>
      <c r="K12" s="146"/>
      <c r="L12" s="143"/>
      <c r="M12" s="143"/>
      <c r="N12" s="60" t="s">
        <v>27</v>
      </c>
      <c r="O12" s="62">
        <v>0.25</v>
      </c>
      <c r="P12" s="78">
        <f>'Garantie et maintenance'!$H$12</f>
        <v>0</v>
      </c>
      <c r="Q12" s="72">
        <f>'Garantie et maintenance'!$M$12</f>
        <v>0</v>
      </c>
      <c r="S12" s="116">
        <f t="shared" si="0"/>
        <v>6.9999999999999993E-2</v>
      </c>
      <c r="T12" s="117">
        <f>+K10*G7*B4*O12</f>
        <v>3.15E-2</v>
      </c>
      <c r="U12" s="113"/>
      <c r="V12" s="26">
        <f t="shared" si="1"/>
        <v>0</v>
      </c>
      <c r="W12" s="26">
        <f t="shared" si="2"/>
        <v>0</v>
      </c>
      <c r="X12" s="111"/>
    </row>
    <row r="13" spans="1:24" s="19" customFormat="1" ht="37.15" customHeight="1" x14ac:dyDescent="0.2">
      <c r="A13" s="154" t="s">
        <v>167</v>
      </c>
      <c r="B13" s="151">
        <v>0.15</v>
      </c>
      <c r="C13" s="159">
        <f>0.8*E13+0.2*D13</f>
        <v>0</v>
      </c>
      <c r="D13" s="156">
        <f>G13*H13+G14*H14</f>
        <v>0</v>
      </c>
      <c r="E13" s="156">
        <f>G13*I13+G14*I14</f>
        <v>0</v>
      </c>
      <c r="F13" s="81" t="str">
        <f>Durabilité!$B$4</f>
        <v>Durabilité</v>
      </c>
      <c r="G13" s="62">
        <v>0.3</v>
      </c>
      <c r="H13" s="79">
        <f>Durabilité!$G$4</f>
        <v>0</v>
      </c>
      <c r="I13" s="79">
        <f>Durabilité!$L$4</f>
        <v>0</v>
      </c>
      <c r="J13" s="123"/>
      <c r="K13" s="114"/>
      <c r="L13" s="115"/>
      <c r="M13" s="115"/>
      <c r="N13" s="27"/>
      <c r="O13" s="114"/>
      <c r="P13" s="124"/>
      <c r="Q13" s="125"/>
      <c r="S13" s="83">
        <f t="shared" ref="S13:S18" si="3">T13*100/15</f>
        <v>0.3</v>
      </c>
      <c r="T13" s="77">
        <f>+G13*B13</f>
        <v>4.4999999999999998E-2</v>
      </c>
      <c r="U13" s="113"/>
      <c r="V13" s="119">
        <f>H13*S13</f>
        <v>0</v>
      </c>
      <c r="W13" s="119">
        <f>I13*S13</f>
        <v>0</v>
      </c>
      <c r="X13" s="111"/>
    </row>
    <row r="14" spans="1:24" s="19" customFormat="1" ht="37.15" customHeight="1" x14ac:dyDescent="0.25">
      <c r="A14" s="154"/>
      <c r="B14" s="152"/>
      <c r="C14" s="160"/>
      <c r="D14" s="157"/>
      <c r="E14" s="157"/>
      <c r="F14" s="147" t="s">
        <v>8</v>
      </c>
      <c r="G14" s="146">
        <v>0.7</v>
      </c>
      <c r="H14" s="143">
        <f>L14*K14+L17*K17</f>
        <v>0</v>
      </c>
      <c r="I14" s="143">
        <f>M14*K14+M17*K17</f>
        <v>0</v>
      </c>
      <c r="J14" s="145" t="str">
        <f>'Contrôle &amp; Sécurité'!$B$3</f>
        <v>Contrôle &amp; sécurité</v>
      </c>
      <c r="K14" s="146">
        <v>0.7</v>
      </c>
      <c r="L14" s="143">
        <f>P14*O14+P15*O15+P16*O16</f>
        <v>0</v>
      </c>
      <c r="M14" s="143">
        <f>Q14*O14+Q16*O16+Q15*O15</f>
        <v>0</v>
      </c>
      <c r="N14" s="60" t="str">
        <f>'Contrôle &amp; Sécurité'!$C$3</f>
        <v>Contrôles</v>
      </c>
      <c r="O14" s="62">
        <v>0.4</v>
      </c>
      <c r="P14" s="78">
        <f>'Contrôle &amp; Sécurité'!$H$3</f>
        <v>0</v>
      </c>
      <c r="Q14" s="72">
        <f>'Contrôle &amp; Sécurité'!$M$3</f>
        <v>0</v>
      </c>
      <c r="S14" s="83">
        <f t="shared" si="3"/>
        <v>0.19599999999999998</v>
      </c>
      <c r="T14" s="77">
        <f>+K14*G14*B13*O14</f>
        <v>2.9399999999999996E-2</v>
      </c>
      <c r="U14" s="113"/>
      <c r="V14" s="119">
        <f>P14*S14</f>
        <v>0</v>
      </c>
      <c r="W14" s="119">
        <f>Q14*S14</f>
        <v>0</v>
      </c>
    </row>
    <row r="15" spans="1:24" s="19" customFormat="1" ht="37.15" customHeight="1" x14ac:dyDescent="0.25">
      <c r="A15" s="154"/>
      <c r="B15" s="152"/>
      <c r="C15" s="160"/>
      <c r="D15" s="157"/>
      <c r="E15" s="157"/>
      <c r="F15" s="147"/>
      <c r="G15" s="146"/>
      <c r="H15" s="143"/>
      <c r="I15" s="143"/>
      <c r="J15" s="145"/>
      <c r="K15" s="146"/>
      <c r="L15" s="143"/>
      <c r="M15" s="143"/>
      <c r="N15" s="60" t="s">
        <v>121</v>
      </c>
      <c r="O15" s="62">
        <v>0.3</v>
      </c>
      <c r="P15" s="78">
        <f>'Contrôle &amp; Sécurité'!$H$4</f>
        <v>0</v>
      </c>
      <c r="Q15" s="72">
        <f>'Contrôle &amp; Sécurité'!$M$4</f>
        <v>0</v>
      </c>
      <c r="S15" s="83">
        <f t="shared" si="3"/>
        <v>0.14699999999999994</v>
      </c>
      <c r="T15" s="77">
        <f>+K14*G14*B13*O15</f>
        <v>2.2049999999999993E-2</v>
      </c>
      <c r="U15" s="113"/>
      <c r="V15" s="119">
        <f>P15*S15</f>
        <v>0</v>
      </c>
      <c r="W15" s="119">
        <f>Q15*S15</f>
        <v>0</v>
      </c>
    </row>
    <row r="16" spans="1:24" s="19" customFormat="1" ht="37.15" customHeight="1" x14ac:dyDescent="0.25">
      <c r="A16" s="154"/>
      <c r="B16" s="152"/>
      <c r="C16" s="160"/>
      <c r="D16" s="157"/>
      <c r="E16" s="157"/>
      <c r="F16" s="147"/>
      <c r="G16" s="146"/>
      <c r="H16" s="143"/>
      <c r="I16" s="143"/>
      <c r="J16" s="145"/>
      <c r="K16" s="146"/>
      <c r="L16" s="143"/>
      <c r="M16" s="143"/>
      <c r="N16" s="60" t="str">
        <f>'Contrôle &amp; Sécurité'!$C$7</f>
        <v>Sécurité</v>
      </c>
      <c r="O16" s="62">
        <v>0.3</v>
      </c>
      <c r="P16" s="78">
        <f>'Contrôle &amp; Sécurité'!$H$7</f>
        <v>0</v>
      </c>
      <c r="Q16" s="72">
        <f>'Contrôle &amp; Sécurité'!$M$7</f>
        <v>0</v>
      </c>
      <c r="S16" s="83">
        <f t="shared" si="3"/>
        <v>0.14699999999999994</v>
      </c>
      <c r="T16" s="77">
        <f>+K14*G14*B13*O16</f>
        <v>2.2049999999999993E-2</v>
      </c>
      <c r="U16" s="113"/>
      <c r="V16" s="119">
        <f>P16*S16</f>
        <v>0</v>
      </c>
      <c r="W16" s="119">
        <f>Q16*S16</f>
        <v>0</v>
      </c>
    </row>
    <row r="17" spans="1:23" s="19" customFormat="1" ht="37.15" customHeight="1" x14ac:dyDescent="0.25">
      <c r="A17" s="154"/>
      <c r="B17" s="152"/>
      <c r="C17" s="160"/>
      <c r="D17" s="157"/>
      <c r="E17" s="157"/>
      <c r="F17" s="147"/>
      <c r="G17" s="146"/>
      <c r="H17" s="143"/>
      <c r="I17" s="143"/>
      <c r="J17" s="145" t="str">
        <f>'Conditions de travail'!$B$4</f>
        <v>Conditions de travail</v>
      </c>
      <c r="K17" s="146">
        <v>0.3</v>
      </c>
      <c r="L17" s="143">
        <f>P17*O17+P18*O18</f>
        <v>0</v>
      </c>
      <c r="M17" s="143">
        <f>Q17*O17+Q18*O18</f>
        <v>0</v>
      </c>
      <c r="N17" s="60" t="s">
        <v>32</v>
      </c>
      <c r="O17" s="62">
        <v>0.7</v>
      </c>
      <c r="P17" s="78">
        <f>'Conditions de travail'!$H$4</f>
        <v>0</v>
      </c>
      <c r="Q17" s="72">
        <f>'Conditions de travail'!$M$4</f>
        <v>0</v>
      </c>
      <c r="S17" s="83">
        <f t="shared" si="3"/>
        <v>0.14699999999999999</v>
      </c>
      <c r="T17" s="77">
        <f>+K17*G14*B13*O17</f>
        <v>2.205E-2</v>
      </c>
      <c r="U17" s="113"/>
      <c r="V17" s="119">
        <f>P17*S17</f>
        <v>0</v>
      </c>
      <c r="W17" s="119">
        <f>Q17*S17</f>
        <v>0</v>
      </c>
    </row>
    <row r="18" spans="1:23" s="19" customFormat="1" ht="37.15" customHeight="1" thickBot="1" x14ac:dyDescent="0.3">
      <c r="A18" s="155"/>
      <c r="B18" s="153"/>
      <c r="C18" s="161"/>
      <c r="D18" s="158"/>
      <c r="E18" s="158"/>
      <c r="F18" s="148"/>
      <c r="G18" s="168"/>
      <c r="H18" s="144"/>
      <c r="I18" s="144"/>
      <c r="J18" s="166"/>
      <c r="K18" s="168"/>
      <c r="L18" s="144"/>
      <c r="M18" s="144"/>
      <c r="N18" s="126" t="s">
        <v>13</v>
      </c>
      <c r="O18" s="127">
        <v>0.3</v>
      </c>
      <c r="P18" s="128">
        <f>'Conditions de travail'!$H$9</f>
        <v>0</v>
      </c>
      <c r="Q18" s="129">
        <f>'Conditions de travail'!$M$9</f>
        <v>0</v>
      </c>
      <c r="S18" s="83">
        <f t="shared" si="3"/>
        <v>6.3E-2</v>
      </c>
      <c r="T18" s="77">
        <f>+K17*G14*B13*O18</f>
        <v>9.4500000000000001E-3</v>
      </c>
      <c r="U18" s="113"/>
      <c r="V18" s="119">
        <f>P18*S18</f>
        <v>0</v>
      </c>
      <c r="W18" s="119">
        <f>Q18*S18</f>
        <v>0</v>
      </c>
    </row>
    <row r="19" spans="1:23" s="19" customFormat="1" ht="37.15" customHeight="1" thickBot="1" x14ac:dyDescent="0.3">
      <c r="A19" s="73" t="s">
        <v>23</v>
      </c>
      <c r="B19" s="165" t="s">
        <v>39</v>
      </c>
      <c r="C19" s="165"/>
      <c r="D19" s="165"/>
      <c r="E19" s="165"/>
      <c r="F19" s="165"/>
      <c r="G19" s="165"/>
      <c r="H19" s="165"/>
      <c r="I19" s="165"/>
      <c r="J19" s="165"/>
      <c r="K19" s="165"/>
      <c r="L19" s="165"/>
      <c r="M19" s="165"/>
      <c r="N19" s="165"/>
      <c r="O19" s="165"/>
      <c r="P19" s="165"/>
      <c r="Q19" s="165"/>
      <c r="S19" s="82">
        <f>SUM(S13:S18)</f>
        <v>0.99999999999999978</v>
      </c>
      <c r="T19" s="82">
        <f>SUM(T13:T18)</f>
        <v>0.14999999999999997</v>
      </c>
      <c r="U19" s="113"/>
      <c r="V19" s="118">
        <f>SUM(V13:V18)</f>
        <v>0</v>
      </c>
      <c r="W19" s="118">
        <f>SUM(W13:W18)</f>
        <v>0</v>
      </c>
    </row>
    <row r="20" spans="1:23" s="19" customFormat="1" ht="37.15" hidden="1" customHeight="1" x14ac:dyDescent="0.25">
      <c r="A20" s="27"/>
      <c r="B20" s="50"/>
      <c r="C20" s="50"/>
      <c r="D20" s="50"/>
      <c r="E20" s="28"/>
      <c r="F20" s="27"/>
      <c r="G20" s="30"/>
      <c r="H20" s="30"/>
      <c r="I20" s="30"/>
      <c r="J20" s="27"/>
      <c r="K20" s="30"/>
      <c r="L20" s="30"/>
      <c r="M20" s="30"/>
      <c r="N20" s="27"/>
      <c r="O20" s="29"/>
      <c r="P20" s="29"/>
      <c r="Q20" s="27"/>
    </row>
    <row r="21" spans="1:23" s="19" customFormat="1" ht="37.15" hidden="1" customHeight="1" x14ac:dyDescent="0.25">
      <c r="A21" s="27"/>
      <c r="B21" s="50"/>
      <c r="C21" s="50"/>
      <c r="D21" s="50"/>
      <c r="E21" s="28"/>
      <c r="F21" s="27"/>
      <c r="G21" s="51"/>
      <c r="H21" s="51"/>
      <c r="I21" s="31"/>
      <c r="J21" s="27"/>
      <c r="K21" s="30"/>
      <c r="L21" s="30"/>
      <c r="M21" s="30"/>
      <c r="N21" s="27"/>
      <c r="O21" s="29"/>
      <c r="P21" s="29"/>
      <c r="Q21" s="27"/>
    </row>
    <row r="22" spans="1:23" s="19" customFormat="1" ht="37.15" hidden="1" customHeight="1" x14ac:dyDescent="0.25">
      <c r="A22" s="27"/>
      <c r="B22" s="50"/>
      <c r="C22" s="50"/>
      <c r="D22" s="50"/>
      <c r="E22" s="28"/>
      <c r="F22" s="27"/>
      <c r="G22" s="31"/>
      <c r="H22" s="31"/>
      <c r="I22" s="31"/>
      <c r="J22" s="27"/>
      <c r="K22" s="30"/>
      <c r="L22" s="30"/>
      <c r="M22" s="30"/>
      <c r="N22" s="27"/>
      <c r="O22" s="29"/>
      <c r="P22" s="29"/>
      <c r="Q22" s="27"/>
    </row>
    <row r="23" spans="1:23" ht="13.9" customHeight="1" x14ac:dyDescent="0.2">
      <c r="G23" s="34">
        <f>SUM(G4:G12)</f>
        <v>1</v>
      </c>
      <c r="H23" s="34"/>
      <c r="I23" s="34"/>
      <c r="J23" s="26"/>
      <c r="K23" s="35">
        <f>SUM(K4:K6)</f>
        <v>1</v>
      </c>
      <c r="L23" s="35"/>
      <c r="M23" s="35"/>
      <c r="N23" s="26"/>
      <c r="O23" s="36">
        <f>SUM(O17:O18)</f>
        <v>1</v>
      </c>
      <c r="P23" s="54"/>
      <c r="T23" s="19"/>
      <c r="U23" s="19"/>
      <c r="V23" s="133">
        <f>D13-V19</f>
        <v>0</v>
      </c>
      <c r="W23" s="133">
        <f>E13-W19</f>
        <v>0</v>
      </c>
    </row>
    <row r="24" spans="1:23" ht="13.9" customHeight="1" x14ac:dyDescent="0.2">
      <c r="G24" s="34"/>
      <c r="H24" s="34"/>
      <c r="I24" s="34"/>
      <c r="J24" s="26"/>
      <c r="K24" s="35">
        <f>SUM(K14:K18)</f>
        <v>1</v>
      </c>
      <c r="L24" s="35"/>
      <c r="M24" s="35"/>
      <c r="N24" s="26"/>
      <c r="O24" s="36">
        <f>SUM(O14:O16)</f>
        <v>1</v>
      </c>
      <c r="P24" s="54"/>
    </row>
    <row r="25" spans="1:23" ht="13.9" customHeight="1" x14ac:dyDescent="0.2">
      <c r="G25" s="34"/>
      <c r="H25" s="34"/>
      <c r="I25" s="34"/>
      <c r="J25" s="26"/>
      <c r="K25" s="35"/>
      <c r="L25" s="35"/>
      <c r="M25" s="35"/>
      <c r="N25" s="26"/>
      <c r="O25" s="36">
        <f>SUM(O17:O18)</f>
        <v>1</v>
      </c>
      <c r="P25" s="54"/>
    </row>
    <row r="26" spans="1:23" ht="13.9" customHeight="1" x14ac:dyDescent="0.2">
      <c r="G26" s="34"/>
      <c r="H26" s="34"/>
      <c r="I26" s="34"/>
      <c r="J26" s="26"/>
      <c r="K26" s="35">
        <f>SUM(K7:K12)</f>
        <v>1</v>
      </c>
      <c r="L26" s="35"/>
      <c r="M26" s="35"/>
      <c r="N26" s="26"/>
      <c r="O26" s="36">
        <f>SUM(O7:O9)</f>
        <v>1</v>
      </c>
      <c r="P26" s="54"/>
    </row>
    <row r="27" spans="1:23" ht="13.9" customHeight="1" x14ac:dyDescent="0.2">
      <c r="G27" s="34"/>
      <c r="H27" s="34"/>
      <c r="I27" s="34"/>
      <c r="J27" s="26"/>
      <c r="K27" s="35"/>
      <c r="L27" s="35"/>
      <c r="M27" s="35"/>
      <c r="N27" s="26"/>
      <c r="O27" s="36">
        <f>SUM(O10:O12)</f>
        <v>1</v>
      </c>
      <c r="P27" s="54"/>
    </row>
  </sheetData>
  <mergeCells count="39">
    <mergeCell ref="M14:M16"/>
    <mergeCell ref="B19:Q19"/>
    <mergeCell ref="G7:G12"/>
    <mergeCell ref="J17:J18"/>
    <mergeCell ref="M17:M18"/>
    <mergeCell ref="I7:I12"/>
    <mergeCell ref="J7:J9"/>
    <mergeCell ref="M7:M9"/>
    <mergeCell ref="J10:J12"/>
    <mergeCell ref="M10:M12"/>
    <mergeCell ref="K17:K18"/>
    <mergeCell ref="K7:K9"/>
    <mergeCell ref="K10:K12"/>
    <mergeCell ref="I14:I18"/>
    <mergeCell ref="G14:G18"/>
    <mergeCell ref="L14:L16"/>
    <mergeCell ref="G4:G6"/>
    <mergeCell ref="A4:A12"/>
    <mergeCell ref="B4:B12"/>
    <mergeCell ref="E4:E12"/>
    <mergeCell ref="F7:F12"/>
    <mergeCell ref="F4:F6"/>
    <mergeCell ref="F14:F18"/>
    <mergeCell ref="D4:D12"/>
    <mergeCell ref="C4:C12"/>
    <mergeCell ref="B13:B18"/>
    <mergeCell ref="A13:A18"/>
    <mergeCell ref="E13:E18"/>
    <mergeCell ref="D13:D18"/>
    <mergeCell ref="C13:C18"/>
    <mergeCell ref="L17:L18"/>
    <mergeCell ref="L7:L9"/>
    <mergeCell ref="L10:L12"/>
    <mergeCell ref="H4:H6"/>
    <mergeCell ref="H14:H18"/>
    <mergeCell ref="H7:H12"/>
    <mergeCell ref="J14:J16"/>
    <mergeCell ref="K14:K16"/>
    <mergeCell ref="I4:I6"/>
  </mergeCells>
  <pageMargins left="0.7" right="0.7" top="0.75" bottom="0.75" header="0.3" footer="0.3"/>
  <pageSetup paperSize="9" scale="34" orientation="portrait" r:id="rId1"/>
  <colBreaks count="1" manualBreakCount="1">
    <brk id="1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E8DA8-09D2-4CA5-9893-9CD2E12286A5}">
  <sheetPr>
    <tabColor rgb="FF00B050"/>
  </sheetPr>
  <dimension ref="B2:N26"/>
  <sheetViews>
    <sheetView zoomScale="70" zoomScaleNormal="70" workbookViewId="0">
      <selection activeCell="K2" sqref="K2"/>
    </sheetView>
  </sheetViews>
  <sheetFormatPr baseColWidth="10" defaultColWidth="11.5703125" defaultRowHeight="15" x14ac:dyDescent="0.2"/>
  <cols>
    <col min="1" max="1" width="11.5703125" style="2"/>
    <col min="2" max="2" width="31" style="3" customWidth="1"/>
    <col min="3" max="3" width="21.140625" style="3" customWidth="1"/>
    <col min="4" max="4" width="65.28515625" style="3" customWidth="1"/>
    <col min="5" max="5" width="5.7109375" style="2" customWidth="1"/>
    <col min="6" max="6" width="46" style="22" customWidth="1"/>
    <col min="7" max="7" width="5.7109375" style="2" customWidth="1"/>
    <col min="8" max="9" width="16.85546875" style="19" customWidth="1"/>
    <col min="10" max="10" width="5.7109375" style="2" customWidth="1"/>
    <col min="11" max="11" width="67.7109375" style="22" customWidth="1"/>
    <col min="12" max="12" width="5.7109375" style="2" customWidth="1"/>
    <col min="13" max="14" width="16.85546875" style="19" customWidth="1"/>
    <col min="15" max="15" width="11.5703125" style="2"/>
    <col min="16" max="19" width="17.42578125" style="2" customWidth="1"/>
    <col min="20" max="20" width="22" style="2" customWidth="1"/>
    <col min="21" max="21" width="28.28515625" style="2" customWidth="1"/>
    <col min="22" max="22" width="17.42578125" style="2" customWidth="1"/>
    <col min="23" max="23" width="23.140625" style="2" customWidth="1"/>
    <col min="24" max="16384" width="11.5703125" style="2"/>
  </cols>
  <sheetData>
    <row r="2" spans="2:14" s="18" customFormat="1" ht="247.9" customHeight="1" x14ac:dyDescent="0.3">
      <c r="B2" s="7" t="s">
        <v>41</v>
      </c>
      <c r="C2" s="7" t="s">
        <v>41</v>
      </c>
      <c r="D2" s="8" t="s">
        <v>44</v>
      </c>
      <c r="F2" s="94" t="s">
        <v>163</v>
      </c>
      <c r="H2" s="4" t="s">
        <v>43</v>
      </c>
      <c r="I2" s="4" t="s">
        <v>117</v>
      </c>
      <c r="J2" s="95"/>
      <c r="K2" s="94" t="s">
        <v>164</v>
      </c>
      <c r="M2" s="4" t="s">
        <v>43</v>
      </c>
      <c r="N2" s="4" t="s">
        <v>117</v>
      </c>
    </row>
    <row r="3" spans="2:14" s="6" customFormat="1" ht="32.450000000000003" customHeight="1" x14ac:dyDescent="0.2">
      <c r="F3" s="21"/>
      <c r="K3" s="21"/>
    </row>
    <row r="4" spans="2:14" ht="68.45" customHeight="1" x14ac:dyDescent="0.2">
      <c r="B4" s="178" t="s">
        <v>124</v>
      </c>
      <c r="C4" s="180" t="s">
        <v>122</v>
      </c>
      <c r="D4" s="5" t="s">
        <v>162</v>
      </c>
      <c r="F4" s="23"/>
      <c r="H4" s="185">
        <v>0</v>
      </c>
      <c r="I4" s="185"/>
      <c r="K4" s="23"/>
      <c r="M4" s="185">
        <v>0</v>
      </c>
      <c r="N4" s="185"/>
    </row>
    <row r="5" spans="2:14" ht="68.45" customHeight="1" x14ac:dyDescent="0.2">
      <c r="B5" s="179"/>
      <c r="C5" s="183"/>
      <c r="D5" s="11" t="s">
        <v>156</v>
      </c>
      <c r="F5" s="23"/>
      <c r="H5" s="186"/>
      <c r="I5" s="186"/>
      <c r="K5" s="23"/>
      <c r="M5" s="186"/>
      <c r="N5" s="186"/>
    </row>
    <row r="6" spans="2:14" ht="63" customHeight="1" x14ac:dyDescent="0.2">
      <c r="B6" s="179"/>
      <c r="C6" s="180" t="s">
        <v>107</v>
      </c>
      <c r="D6" s="11" t="s">
        <v>111</v>
      </c>
      <c r="F6" s="23"/>
      <c r="H6" s="184">
        <v>0</v>
      </c>
      <c r="I6" s="184"/>
      <c r="K6" s="23"/>
      <c r="M6" s="184">
        <v>0</v>
      </c>
      <c r="N6" s="184"/>
    </row>
    <row r="7" spans="2:14" ht="63" customHeight="1" x14ac:dyDescent="0.2">
      <c r="B7" s="179"/>
      <c r="C7" s="181"/>
      <c r="D7" s="11" t="s">
        <v>142</v>
      </c>
      <c r="F7" s="23"/>
      <c r="H7" s="184"/>
      <c r="I7" s="184"/>
      <c r="K7" s="23"/>
      <c r="M7" s="184"/>
      <c r="N7" s="184"/>
    </row>
    <row r="8" spans="2:14" ht="79.900000000000006" customHeight="1" x14ac:dyDescent="0.2">
      <c r="B8" s="179"/>
      <c r="C8" s="181"/>
      <c r="D8" s="58" t="s">
        <v>127</v>
      </c>
      <c r="F8" s="23"/>
      <c r="H8" s="184"/>
      <c r="I8" s="184"/>
      <c r="K8" s="23"/>
      <c r="M8" s="184"/>
      <c r="N8" s="184"/>
    </row>
    <row r="9" spans="2:14" ht="79.900000000000006" customHeight="1" x14ac:dyDescent="0.2">
      <c r="B9" s="90"/>
      <c r="C9" s="182" t="s">
        <v>24</v>
      </c>
      <c r="D9" s="57" t="s">
        <v>144</v>
      </c>
      <c r="F9" s="23"/>
      <c r="H9" s="184">
        <v>0</v>
      </c>
      <c r="I9" s="184"/>
      <c r="K9" s="23"/>
      <c r="M9" s="184">
        <v>0</v>
      </c>
      <c r="N9" s="184"/>
    </row>
    <row r="10" spans="2:14" ht="79.900000000000006" customHeight="1" x14ac:dyDescent="0.2">
      <c r="B10" s="90"/>
      <c r="C10" s="182"/>
      <c r="D10" s="57" t="s">
        <v>149</v>
      </c>
      <c r="F10" s="23"/>
      <c r="H10" s="184"/>
      <c r="I10" s="184"/>
      <c r="K10" s="23"/>
      <c r="M10" s="184"/>
      <c r="N10" s="184"/>
    </row>
    <row r="11" spans="2:14" ht="79.900000000000006" customHeight="1" x14ac:dyDescent="0.2">
      <c r="B11" s="90"/>
      <c r="C11" s="182"/>
      <c r="D11" s="57" t="s">
        <v>150</v>
      </c>
      <c r="F11" s="23"/>
      <c r="H11" s="184"/>
      <c r="I11" s="184"/>
      <c r="K11" s="23"/>
      <c r="M11" s="184"/>
      <c r="N11" s="184"/>
    </row>
    <row r="12" spans="2:14" ht="79.900000000000006" customHeight="1" x14ac:dyDescent="0.2">
      <c r="B12" s="90"/>
      <c r="C12" s="182"/>
      <c r="D12" s="57" t="s">
        <v>151</v>
      </c>
      <c r="F12" s="23"/>
      <c r="H12" s="184"/>
      <c r="I12" s="184"/>
      <c r="K12" s="23"/>
      <c r="M12" s="184"/>
      <c r="N12" s="184"/>
    </row>
    <row r="13" spans="2:14" ht="79.900000000000006" customHeight="1" x14ac:dyDescent="0.2">
      <c r="B13" s="90"/>
      <c r="C13" s="182"/>
      <c r="D13" s="75" t="s">
        <v>139</v>
      </c>
      <c r="F13" s="23"/>
      <c r="H13" s="184"/>
      <c r="I13" s="184"/>
      <c r="K13" s="23"/>
      <c r="M13" s="184"/>
      <c r="N13" s="184"/>
    </row>
    <row r="14" spans="2:14" ht="79.900000000000006" customHeight="1" x14ac:dyDescent="0.2">
      <c r="B14" s="90"/>
      <c r="C14" s="182"/>
      <c r="D14" s="75" t="s">
        <v>152</v>
      </c>
      <c r="F14" s="23"/>
      <c r="H14" s="184"/>
      <c r="I14" s="184"/>
      <c r="K14" s="23"/>
      <c r="M14" s="184"/>
      <c r="N14" s="184"/>
    </row>
    <row r="15" spans="2:14" ht="79.900000000000006" customHeight="1" x14ac:dyDescent="0.2">
      <c r="B15" s="90"/>
      <c r="C15" s="182"/>
      <c r="D15" s="57" t="s">
        <v>153</v>
      </c>
      <c r="F15" s="23"/>
      <c r="H15" s="184"/>
      <c r="I15" s="184"/>
      <c r="K15" s="23"/>
      <c r="M15" s="184"/>
      <c r="N15" s="184"/>
    </row>
    <row r="16" spans="2:14" ht="57.6" customHeight="1" x14ac:dyDescent="0.2">
      <c r="B16" s="138" t="s">
        <v>147</v>
      </c>
      <c r="C16" s="138"/>
      <c r="D16" s="138"/>
      <c r="F16" s="23"/>
      <c r="K16" s="23"/>
    </row>
    <row r="19" spans="2:4" ht="15.6" customHeight="1" x14ac:dyDescent="0.2">
      <c r="B19" s="16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19" s="170"/>
      <c r="D19" s="171"/>
    </row>
    <row r="20" spans="2:4" x14ac:dyDescent="0.2">
      <c r="B20" s="172"/>
      <c r="C20" s="173"/>
      <c r="D20" s="174"/>
    </row>
    <row r="21" spans="2:4" x14ac:dyDescent="0.2">
      <c r="B21" s="172"/>
      <c r="C21" s="173"/>
      <c r="D21" s="174"/>
    </row>
    <row r="22" spans="2:4" x14ac:dyDescent="0.2">
      <c r="B22" s="172"/>
      <c r="C22" s="173"/>
      <c r="D22" s="174"/>
    </row>
    <row r="23" spans="2:4" x14ac:dyDescent="0.2">
      <c r="B23" s="172"/>
      <c r="C23" s="173"/>
      <c r="D23" s="174"/>
    </row>
    <row r="24" spans="2:4" x14ac:dyDescent="0.2">
      <c r="B24" s="172"/>
      <c r="C24" s="173"/>
      <c r="D24" s="174"/>
    </row>
    <row r="25" spans="2:4" x14ac:dyDescent="0.2">
      <c r="B25" s="172"/>
      <c r="C25" s="173"/>
      <c r="D25" s="174"/>
    </row>
    <row r="26" spans="2:4" x14ac:dyDescent="0.2">
      <c r="B26" s="175"/>
      <c r="C26" s="176"/>
      <c r="D26" s="177"/>
    </row>
  </sheetData>
  <sheetProtection formatCells="0" formatColumns="0" formatRows="0" selectLockedCells="1"/>
  <mergeCells count="18">
    <mergeCell ref="N9:N15"/>
    <mergeCell ref="M9:M15"/>
    <mergeCell ref="N4:N5"/>
    <mergeCell ref="M4:M5"/>
    <mergeCell ref="H4:H5"/>
    <mergeCell ref="I4:I5"/>
    <mergeCell ref="H6:H8"/>
    <mergeCell ref="I6:I8"/>
    <mergeCell ref="H9:H15"/>
    <mergeCell ref="I9:I15"/>
    <mergeCell ref="N6:N8"/>
    <mergeCell ref="M6:M8"/>
    <mergeCell ref="B19:D26"/>
    <mergeCell ref="B16:D16"/>
    <mergeCell ref="B4:B8"/>
    <mergeCell ref="C6:C8"/>
    <mergeCell ref="C9:C15"/>
    <mergeCell ref="C4:C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47073-D936-4F28-8787-B8F9032A6ECC}">
  <sheetPr>
    <tabColor rgb="FF00B050"/>
  </sheetPr>
  <dimension ref="B2:O27"/>
  <sheetViews>
    <sheetView topLeftCell="A2" zoomScale="85" zoomScaleNormal="85" workbookViewId="0">
      <selection activeCell="L2" sqref="L2"/>
    </sheetView>
  </sheetViews>
  <sheetFormatPr baseColWidth="10" defaultColWidth="11.5703125" defaultRowHeight="15" x14ac:dyDescent="0.2"/>
  <cols>
    <col min="1" max="1" width="11.5703125" style="2"/>
    <col min="2" max="3" width="11.5703125" style="15"/>
    <col min="4" max="4" width="71.140625" style="15" customWidth="1"/>
    <col min="5" max="5" width="46" style="15" customWidth="1"/>
    <col min="6" max="6" width="11.5703125" style="2"/>
    <col min="7" max="7" width="46" style="2" customWidth="1"/>
    <col min="8" max="8" width="5.7109375" style="2" customWidth="1"/>
    <col min="9" max="9" width="14.5703125" style="2" bestFit="1" customWidth="1"/>
    <col min="10" max="11" width="11.5703125" style="2"/>
    <col min="12" max="12" width="46" style="2" customWidth="1"/>
    <col min="13" max="13" width="5.7109375" style="2" customWidth="1"/>
    <col min="14" max="14" width="14.140625" style="2" bestFit="1" customWidth="1"/>
    <col min="15" max="16384" width="11.5703125" style="2"/>
  </cols>
  <sheetData>
    <row r="2" spans="2:15" s="98" customFormat="1" ht="162" x14ac:dyDescent="0.3">
      <c r="B2" s="92" t="s">
        <v>41</v>
      </c>
      <c r="C2" s="92" t="s">
        <v>41</v>
      </c>
      <c r="D2" s="92" t="s">
        <v>44</v>
      </c>
      <c r="E2" s="92" t="s">
        <v>44</v>
      </c>
      <c r="G2" s="94" t="str">
        <f>'Conditions de travail'!F2</f>
        <v xml:space="preserve">Thermo-soudeuses à impulsion
</v>
      </c>
      <c r="H2" s="97"/>
      <c r="I2" s="96" t="s">
        <v>43</v>
      </c>
      <c r="J2" s="96" t="s">
        <v>117</v>
      </c>
      <c r="K2" s="99"/>
      <c r="L2" s="94" t="str">
        <f>'Conditions de travail'!K2</f>
        <v>Thermo-soudeuses à défilement continu
***
Distinguer les différences entre les 3 versions du BPU avec/sans impression sur sachet, entre modèle standard &amp; prémium</v>
      </c>
      <c r="M2" s="97"/>
      <c r="N2" s="96" t="s">
        <v>43</v>
      </c>
      <c r="O2" s="96" t="s">
        <v>117</v>
      </c>
    </row>
    <row r="4" spans="2:15" ht="78.599999999999994" customHeight="1" x14ac:dyDescent="0.2">
      <c r="B4" s="188" t="s">
        <v>10</v>
      </c>
      <c r="C4" s="190" t="s">
        <v>33</v>
      </c>
      <c r="D4" s="188" t="s">
        <v>145</v>
      </c>
      <c r="E4" s="13" t="s">
        <v>132</v>
      </c>
      <c r="G4" s="23"/>
      <c r="I4" s="184">
        <v>0</v>
      </c>
      <c r="J4" s="184"/>
      <c r="L4" s="23"/>
      <c r="N4" s="184">
        <v>0</v>
      </c>
      <c r="O4" s="184"/>
    </row>
    <row r="5" spans="2:15" ht="52.15" customHeight="1" x14ac:dyDescent="0.2">
      <c r="B5" s="189"/>
      <c r="C5" s="190"/>
      <c r="D5" s="191"/>
      <c r="E5" s="13" t="s">
        <v>133</v>
      </c>
      <c r="G5" s="23"/>
      <c r="H5" s="3"/>
      <c r="I5" s="184"/>
      <c r="J5" s="184"/>
      <c r="L5" s="23"/>
      <c r="M5" s="3"/>
      <c r="N5" s="184"/>
      <c r="O5" s="184"/>
    </row>
    <row r="6" spans="2:15" ht="35.450000000000003" customHeight="1" x14ac:dyDescent="0.2">
      <c r="B6" s="189"/>
      <c r="C6" s="188" t="s">
        <v>34</v>
      </c>
      <c r="D6" s="188" t="s">
        <v>108</v>
      </c>
      <c r="E6" s="14" t="s">
        <v>118</v>
      </c>
      <c r="G6" s="23"/>
      <c r="H6" s="3"/>
      <c r="I6" s="185">
        <v>0</v>
      </c>
      <c r="J6" s="185"/>
      <c r="L6" s="23"/>
      <c r="M6" s="3"/>
      <c r="N6" s="185">
        <v>0</v>
      </c>
      <c r="O6" s="185"/>
    </row>
    <row r="7" spans="2:15" ht="35.450000000000003" customHeight="1" x14ac:dyDescent="0.2">
      <c r="B7" s="189"/>
      <c r="C7" s="189"/>
      <c r="D7" s="189"/>
      <c r="E7" s="14" t="s">
        <v>96</v>
      </c>
      <c r="G7" s="23"/>
      <c r="H7" s="3"/>
      <c r="I7" s="187"/>
      <c r="J7" s="187"/>
      <c r="L7" s="23"/>
      <c r="M7" s="3"/>
      <c r="N7" s="187"/>
      <c r="O7" s="187"/>
    </row>
    <row r="8" spans="2:15" ht="35.450000000000003" customHeight="1" x14ac:dyDescent="0.2">
      <c r="B8" s="189"/>
      <c r="C8" s="189"/>
      <c r="D8" s="189"/>
      <c r="E8" s="14" t="s">
        <v>53</v>
      </c>
      <c r="G8" s="23"/>
      <c r="H8" s="3"/>
      <c r="I8" s="187"/>
      <c r="J8" s="187"/>
      <c r="L8" s="23"/>
      <c r="M8" s="3"/>
      <c r="N8" s="187"/>
      <c r="O8" s="187"/>
    </row>
    <row r="9" spans="2:15" ht="46.15" customHeight="1" x14ac:dyDescent="0.2">
      <c r="B9" s="189"/>
      <c r="C9" s="189"/>
      <c r="D9" s="189"/>
      <c r="E9" s="14" t="s">
        <v>99</v>
      </c>
      <c r="G9" s="23"/>
      <c r="I9" s="187"/>
      <c r="J9" s="187"/>
      <c r="L9" s="23"/>
      <c r="N9" s="187"/>
      <c r="O9" s="187"/>
    </row>
    <row r="10" spans="2:15" ht="35.450000000000003" customHeight="1" x14ac:dyDescent="0.2">
      <c r="B10" s="189"/>
      <c r="C10" s="189"/>
      <c r="D10" s="189"/>
      <c r="E10" s="14" t="s">
        <v>120</v>
      </c>
      <c r="G10" s="23"/>
      <c r="I10" s="187"/>
      <c r="J10" s="187"/>
      <c r="L10" s="23"/>
      <c r="N10" s="187"/>
      <c r="O10" s="187"/>
    </row>
    <row r="11" spans="2:15" ht="35.450000000000003" customHeight="1" x14ac:dyDescent="0.2">
      <c r="B11" s="189"/>
      <c r="C11" s="189"/>
      <c r="D11" s="191"/>
      <c r="E11" s="14" t="s">
        <v>52</v>
      </c>
      <c r="G11" s="23"/>
      <c r="I11" s="187"/>
      <c r="J11" s="187"/>
      <c r="L11" s="23"/>
      <c r="N11" s="187"/>
      <c r="O11" s="187"/>
    </row>
    <row r="12" spans="2:15" s="6" customFormat="1" ht="55.9" customHeight="1" x14ac:dyDescent="0.2">
      <c r="B12" s="189"/>
      <c r="C12" s="189"/>
      <c r="D12" s="192" t="s">
        <v>115</v>
      </c>
      <c r="E12" s="63" t="s">
        <v>25</v>
      </c>
      <c r="G12" s="23"/>
      <c r="I12" s="187"/>
      <c r="J12" s="187"/>
      <c r="L12" s="23"/>
      <c r="N12" s="187"/>
      <c r="O12" s="187"/>
    </row>
    <row r="13" spans="2:15" s="6" customFormat="1" ht="55.9" customHeight="1" x14ac:dyDescent="0.2">
      <c r="B13" s="189"/>
      <c r="C13" s="189"/>
      <c r="D13" s="192"/>
      <c r="E13" s="63" t="s">
        <v>26</v>
      </c>
      <c r="G13" s="23"/>
      <c r="I13" s="187"/>
      <c r="J13" s="187"/>
      <c r="L13" s="23"/>
      <c r="N13" s="187"/>
      <c r="O13" s="187"/>
    </row>
    <row r="14" spans="2:15" ht="62.45" customHeight="1" x14ac:dyDescent="0.2">
      <c r="B14" s="189"/>
      <c r="C14" s="191"/>
      <c r="D14" s="57" t="s">
        <v>114</v>
      </c>
      <c r="E14" s="13" t="s">
        <v>90</v>
      </c>
      <c r="G14" s="23"/>
      <c r="I14" s="186"/>
      <c r="J14" s="186"/>
      <c r="L14" s="23"/>
      <c r="N14" s="186"/>
      <c r="O14" s="186"/>
    </row>
    <row r="15" spans="2:15" ht="35.450000000000003" customHeight="1" x14ac:dyDescent="0.2">
      <c r="B15" s="189"/>
      <c r="C15" s="190" t="s">
        <v>48</v>
      </c>
      <c r="D15" s="188" t="s">
        <v>138</v>
      </c>
      <c r="E15" s="13" t="s">
        <v>14</v>
      </c>
      <c r="G15" s="23"/>
      <c r="I15" s="184">
        <v>0</v>
      </c>
      <c r="J15" s="184"/>
      <c r="L15" s="23"/>
      <c r="N15" s="184">
        <v>0</v>
      </c>
      <c r="O15" s="184"/>
    </row>
    <row r="16" spans="2:15" ht="35.450000000000003" customHeight="1" x14ac:dyDescent="0.2">
      <c r="B16" s="189"/>
      <c r="C16" s="190"/>
      <c r="D16" s="189"/>
      <c r="E16" s="13" t="s">
        <v>15</v>
      </c>
      <c r="G16" s="23"/>
      <c r="I16" s="184"/>
      <c r="J16" s="184"/>
      <c r="L16" s="23"/>
      <c r="N16" s="184"/>
      <c r="O16" s="184"/>
    </row>
    <row r="17" spans="2:15" ht="35.450000000000003" customHeight="1" x14ac:dyDescent="0.2">
      <c r="B17" s="189"/>
      <c r="C17" s="190"/>
      <c r="D17" s="189"/>
      <c r="E17" s="63" t="s">
        <v>16</v>
      </c>
      <c r="G17" s="23"/>
      <c r="I17" s="184"/>
      <c r="J17" s="184"/>
      <c r="L17" s="23"/>
      <c r="N17" s="184"/>
      <c r="O17" s="184"/>
    </row>
    <row r="18" spans="2:15" ht="49.9" customHeight="1" x14ac:dyDescent="0.2">
      <c r="B18" s="190" t="s">
        <v>47</v>
      </c>
      <c r="C18" s="190"/>
      <c r="D18" s="190"/>
      <c r="E18" s="190"/>
      <c r="G18" s="23"/>
      <c r="I18" s="16"/>
      <c r="L18" s="23"/>
      <c r="N18" s="16"/>
    </row>
    <row r="19" spans="2:15" x14ac:dyDescent="0.2">
      <c r="I19" s="16"/>
      <c r="N19" s="16"/>
    </row>
    <row r="20" spans="2:15" ht="25.15" customHeight="1" x14ac:dyDescent="0.2">
      <c r="B20" s="16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20" s="170"/>
      <c r="D20" s="171"/>
      <c r="E20" s="2"/>
    </row>
    <row r="21" spans="2:15" ht="25.15" customHeight="1" x14ac:dyDescent="0.2">
      <c r="B21" s="172"/>
      <c r="C21" s="173"/>
      <c r="D21" s="174"/>
      <c r="E21" s="2"/>
    </row>
    <row r="22" spans="2:15" ht="25.15" customHeight="1" x14ac:dyDescent="0.2">
      <c r="B22" s="172"/>
      <c r="C22" s="173"/>
      <c r="D22" s="174"/>
      <c r="E22" s="2"/>
    </row>
    <row r="23" spans="2:15" ht="25.15" customHeight="1" x14ac:dyDescent="0.2">
      <c r="B23" s="172"/>
      <c r="C23" s="173"/>
      <c r="D23" s="174"/>
      <c r="E23" s="2"/>
    </row>
    <row r="24" spans="2:15" ht="25.15" customHeight="1" x14ac:dyDescent="0.2">
      <c r="B24" s="172"/>
      <c r="C24" s="173"/>
      <c r="D24" s="174"/>
      <c r="E24" s="2"/>
    </row>
    <row r="25" spans="2:15" ht="25.15" customHeight="1" x14ac:dyDescent="0.2">
      <c r="B25" s="172"/>
      <c r="C25" s="173"/>
      <c r="D25" s="174"/>
      <c r="E25" s="2"/>
    </row>
    <row r="26" spans="2:15" ht="25.15" customHeight="1" x14ac:dyDescent="0.2">
      <c r="B26" s="172"/>
      <c r="C26" s="173"/>
      <c r="D26" s="174"/>
      <c r="E26" s="2"/>
    </row>
    <row r="27" spans="2:15" ht="25.15" customHeight="1" x14ac:dyDescent="0.2">
      <c r="B27" s="175"/>
      <c r="C27" s="176"/>
      <c r="D27" s="177"/>
      <c r="E27" s="2"/>
    </row>
  </sheetData>
  <sheetProtection formatCells="0" formatColumns="0" formatRows="0" selectLockedCells="1"/>
  <mergeCells count="22">
    <mergeCell ref="B20:D27"/>
    <mergeCell ref="O4:O5"/>
    <mergeCell ref="O6:O14"/>
    <mergeCell ref="O15:O17"/>
    <mergeCell ref="B4:B17"/>
    <mergeCell ref="B18:E18"/>
    <mergeCell ref="D4:D5"/>
    <mergeCell ref="N4:N5"/>
    <mergeCell ref="N15:N17"/>
    <mergeCell ref="N6:N14"/>
    <mergeCell ref="D15:D17"/>
    <mergeCell ref="D6:D11"/>
    <mergeCell ref="C4:C5"/>
    <mergeCell ref="C15:C17"/>
    <mergeCell ref="C6:C14"/>
    <mergeCell ref="D12:D13"/>
    <mergeCell ref="I4:I5"/>
    <mergeCell ref="J4:J5"/>
    <mergeCell ref="I6:I14"/>
    <mergeCell ref="J6:J14"/>
    <mergeCell ref="I15:I17"/>
    <mergeCell ref="J15:J1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219A5-2C7E-4D45-969A-36E97833E297}">
  <sheetPr>
    <tabColor rgb="FF00B050"/>
  </sheetPr>
  <dimension ref="B2:N29"/>
  <sheetViews>
    <sheetView topLeftCell="A4" zoomScale="85" zoomScaleNormal="85" workbookViewId="0">
      <selection activeCell="D12" sqref="D12"/>
    </sheetView>
  </sheetViews>
  <sheetFormatPr baseColWidth="10" defaultColWidth="11.5703125" defaultRowHeight="15" x14ac:dyDescent="0.2"/>
  <cols>
    <col min="1" max="1" width="11.5703125" style="3"/>
    <col min="2" max="2" width="14" style="3" customWidth="1"/>
    <col min="3" max="3" width="36.42578125" style="3" customWidth="1"/>
    <col min="4" max="4" width="64.140625" style="9" customWidth="1"/>
    <col min="5" max="5" width="11.5703125" style="3"/>
    <col min="6" max="6" width="46" style="2" customWidth="1"/>
    <col min="7" max="7" width="5.7109375" style="2" customWidth="1"/>
    <col min="8" max="8" width="14.5703125" style="2" bestFit="1" customWidth="1"/>
    <col min="9" max="10" width="11.5703125" style="3"/>
    <col min="11" max="11" width="46" style="2" customWidth="1"/>
    <col min="12" max="12" width="5.7109375" style="2" customWidth="1"/>
    <col min="13" max="13" width="13.28515625" style="2" bestFit="1" customWidth="1"/>
    <col min="14" max="16384" width="11.5703125" style="3"/>
  </cols>
  <sheetData>
    <row r="2" spans="2:14" s="100" customFormat="1" ht="162" x14ac:dyDescent="0.3">
      <c r="B2" s="92" t="s">
        <v>41</v>
      </c>
      <c r="C2" s="92" t="s">
        <v>41</v>
      </c>
      <c r="D2" s="92" t="s">
        <v>44</v>
      </c>
      <c r="F2" s="94" t="str">
        <f>'Installation &amp; mise en service'!G2</f>
        <v xml:space="preserve">Thermo-soudeuses à impulsion
</v>
      </c>
      <c r="G2" s="97"/>
      <c r="H2" s="96" t="s">
        <v>43</v>
      </c>
      <c r="I2" s="96" t="s">
        <v>117</v>
      </c>
      <c r="J2" s="101"/>
      <c r="K2" s="94" t="str">
        <f>'Installation &amp; mise en service'!L2</f>
        <v>Thermo-soudeuses à défilement continu
***
Distinguer les différences entre les 3 versions du BPU avec/sans impression sur sachet, entre modèle standard &amp; prémium</v>
      </c>
      <c r="L2" s="97"/>
      <c r="M2" s="96" t="s">
        <v>43</v>
      </c>
      <c r="N2" s="96" t="s">
        <v>117</v>
      </c>
    </row>
    <row r="4" spans="2:14" ht="97.9" customHeight="1" x14ac:dyDescent="0.2">
      <c r="B4" s="193" t="s">
        <v>36</v>
      </c>
      <c r="C4" s="135" t="s">
        <v>97</v>
      </c>
      <c r="D4" s="13" t="s">
        <v>113</v>
      </c>
      <c r="F4" s="23"/>
      <c r="H4" s="184">
        <v>0</v>
      </c>
      <c r="I4" s="184"/>
      <c r="K4" s="23"/>
      <c r="M4" s="184">
        <v>0</v>
      </c>
      <c r="N4" s="184"/>
    </row>
    <row r="5" spans="2:14" ht="52.15" customHeight="1" x14ac:dyDescent="0.2">
      <c r="B5" s="193"/>
      <c r="C5" s="136"/>
      <c r="D5" s="5" t="s">
        <v>93</v>
      </c>
      <c r="F5" s="23"/>
      <c r="H5" s="184"/>
      <c r="I5" s="184"/>
      <c r="K5" s="23"/>
      <c r="M5" s="184"/>
      <c r="N5" s="184"/>
    </row>
    <row r="6" spans="2:14" ht="52.15" customHeight="1" x14ac:dyDescent="0.2">
      <c r="B6" s="193"/>
      <c r="C6" s="136"/>
      <c r="D6" s="5" t="s">
        <v>92</v>
      </c>
      <c r="F6" s="23"/>
      <c r="G6" s="3"/>
      <c r="H6" s="184"/>
      <c r="I6" s="184"/>
      <c r="K6" s="23"/>
      <c r="L6" s="3"/>
      <c r="M6" s="184"/>
      <c r="N6" s="184"/>
    </row>
    <row r="7" spans="2:14" ht="52.15" customHeight="1" x14ac:dyDescent="0.2">
      <c r="B7" s="193"/>
      <c r="C7" s="136"/>
      <c r="D7" s="5" t="s">
        <v>95</v>
      </c>
      <c r="F7" s="23"/>
      <c r="G7" s="3"/>
      <c r="H7" s="184"/>
      <c r="I7" s="184"/>
      <c r="K7" s="23"/>
      <c r="L7" s="3"/>
      <c r="M7" s="184"/>
      <c r="N7" s="184"/>
    </row>
    <row r="8" spans="2:14" ht="52.15" customHeight="1" x14ac:dyDescent="0.2">
      <c r="B8" s="193"/>
      <c r="C8" s="136"/>
      <c r="D8" s="5" t="s">
        <v>94</v>
      </c>
      <c r="F8" s="23"/>
      <c r="G8" s="3"/>
      <c r="H8" s="184"/>
      <c r="I8" s="184"/>
      <c r="K8" s="23"/>
      <c r="L8" s="3"/>
      <c r="M8" s="184"/>
      <c r="N8" s="184"/>
    </row>
    <row r="9" spans="2:14" ht="52.15" customHeight="1" x14ac:dyDescent="0.2">
      <c r="B9" s="193"/>
      <c r="C9" s="136"/>
      <c r="D9" s="5" t="s">
        <v>102</v>
      </c>
      <c r="F9" s="23"/>
      <c r="G9" s="3"/>
      <c r="H9" s="184"/>
      <c r="I9" s="184"/>
      <c r="K9" s="23"/>
      <c r="L9" s="3"/>
      <c r="M9" s="184"/>
      <c r="N9" s="184"/>
    </row>
    <row r="10" spans="2:14" ht="66" customHeight="1" x14ac:dyDescent="0.2">
      <c r="B10" s="193"/>
      <c r="C10" s="136"/>
      <c r="D10" s="5" t="s">
        <v>109</v>
      </c>
      <c r="F10" s="23"/>
      <c r="G10" s="3"/>
      <c r="H10" s="184"/>
      <c r="I10" s="184"/>
      <c r="K10" s="23"/>
      <c r="L10" s="3"/>
      <c r="M10" s="184"/>
      <c r="N10" s="184"/>
    </row>
    <row r="11" spans="2:14" ht="186" customHeight="1" x14ac:dyDescent="0.2">
      <c r="B11" s="193"/>
      <c r="C11" s="5" t="s">
        <v>140</v>
      </c>
      <c r="D11" s="5" t="s">
        <v>30</v>
      </c>
      <c r="F11" s="23"/>
      <c r="G11" s="3"/>
      <c r="H11" s="91">
        <v>0</v>
      </c>
      <c r="I11" s="91"/>
      <c r="K11" s="23"/>
      <c r="L11" s="3"/>
      <c r="M11" s="91">
        <v>0</v>
      </c>
      <c r="N11" s="91"/>
    </row>
    <row r="12" spans="2:14" ht="54.6" customHeight="1" x14ac:dyDescent="0.2">
      <c r="B12" s="193"/>
      <c r="C12" s="197" t="s">
        <v>27</v>
      </c>
      <c r="D12" s="5" t="s">
        <v>165</v>
      </c>
      <c r="F12" s="23"/>
      <c r="H12" s="184">
        <v>0</v>
      </c>
      <c r="I12" s="184"/>
      <c r="K12" s="23"/>
      <c r="M12" s="184">
        <v>0</v>
      </c>
      <c r="N12" s="184"/>
    </row>
    <row r="13" spans="2:14" ht="54.6" customHeight="1" x14ac:dyDescent="0.2">
      <c r="B13" s="193"/>
      <c r="C13" s="197"/>
      <c r="D13" s="5" t="s">
        <v>89</v>
      </c>
      <c r="F13" s="23"/>
      <c r="H13" s="184"/>
      <c r="I13" s="184"/>
      <c r="K13" s="23"/>
      <c r="M13" s="184"/>
      <c r="N13" s="184"/>
    </row>
    <row r="14" spans="2:14" ht="54.6" customHeight="1" x14ac:dyDescent="0.2">
      <c r="B14" s="193"/>
      <c r="C14" s="197"/>
      <c r="D14" s="5" t="s">
        <v>106</v>
      </c>
      <c r="F14" s="23"/>
      <c r="H14" s="184"/>
      <c r="I14" s="184"/>
      <c r="K14" s="23"/>
      <c r="M14" s="184"/>
      <c r="N14" s="184"/>
    </row>
    <row r="15" spans="2:14" ht="54.6" customHeight="1" x14ac:dyDescent="0.2">
      <c r="B15" s="193"/>
      <c r="C15" s="197"/>
      <c r="D15" s="25" t="s">
        <v>91</v>
      </c>
      <c r="F15" s="23"/>
      <c r="H15" s="184"/>
      <c r="I15" s="184"/>
      <c r="K15" s="23"/>
      <c r="M15" s="184"/>
      <c r="N15" s="184"/>
    </row>
    <row r="16" spans="2:14" ht="54.6" customHeight="1" x14ac:dyDescent="0.2">
      <c r="B16" s="193"/>
      <c r="C16" s="197"/>
      <c r="D16" s="25" t="s">
        <v>119</v>
      </c>
      <c r="F16" s="23"/>
      <c r="H16" s="184"/>
      <c r="I16" s="184"/>
      <c r="K16" s="23"/>
      <c r="M16" s="184"/>
      <c r="N16" s="184"/>
    </row>
    <row r="17" spans="2:14" ht="54.6" customHeight="1" x14ac:dyDescent="0.2">
      <c r="B17" s="193"/>
      <c r="C17" s="197"/>
      <c r="D17" s="5" t="s">
        <v>29</v>
      </c>
      <c r="F17" s="23"/>
      <c r="H17" s="184"/>
      <c r="I17" s="184"/>
      <c r="K17" s="23"/>
      <c r="M17" s="184"/>
      <c r="N17" s="184"/>
    </row>
    <row r="18" spans="2:14" ht="45.6" customHeight="1" x14ac:dyDescent="0.2">
      <c r="B18" s="194" t="s">
        <v>50</v>
      </c>
      <c r="C18" s="195"/>
      <c r="D18" s="196"/>
      <c r="F18" s="23"/>
      <c r="H18" s="16"/>
      <c r="K18" s="23"/>
      <c r="M18" s="16"/>
    </row>
    <row r="20" spans="2:14" s="2" customFormat="1" ht="25.15" customHeight="1" x14ac:dyDescent="0.2">
      <c r="B20" s="16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20" s="170"/>
      <c r="D20" s="171"/>
    </row>
    <row r="21" spans="2:14" s="2" customFormat="1" ht="25.15" customHeight="1" x14ac:dyDescent="0.2">
      <c r="B21" s="172"/>
      <c r="C21" s="173"/>
      <c r="D21" s="174"/>
    </row>
    <row r="22" spans="2:14" s="2" customFormat="1" ht="25.15" customHeight="1" x14ac:dyDescent="0.2">
      <c r="B22" s="172"/>
      <c r="C22" s="173"/>
      <c r="D22" s="174"/>
    </row>
    <row r="23" spans="2:14" s="2" customFormat="1" ht="25.15" customHeight="1" x14ac:dyDescent="0.2">
      <c r="B23" s="172"/>
      <c r="C23" s="173"/>
      <c r="D23" s="174"/>
    </row>
    <row r="24" spans="2:14" s="2" customFormat="1" ht="25.15" customHeight="1" x14ac:dyDescent="0.2">
      <c r="B24" s="172"/>
      <c r="C24" s="173"/>
      <c r="D24" s="174"/>
    </row>
    <row r="25" spans="2:14" s="2" customFormat="1" ht="25.15" customHeight="1" x14ac:dyDescent="0.2">
      <c r="B25" s="172"/>
      <c r="C25" s="173"/>
      <c r="D25" s="174"/>
    </row>
    <row r="26" spans="2:14" s="2" customFormat="1" ht="25.15" customHeight="1" x14ac:dyDescent="0.2">
      <c r="B26" s="172"/>
      <c r="C26" s="173"/>
      <c r="D26" s="174"/>
    </row>
    <row r="27" spans="2:14" s="2" customFormat="1" ht="25.15" customHeight="1" x14ac:dyDescent="0.2">
      <c r="B27" s="175"/>
      <c r="C27" s="176"/>
      <c r="D27" s="177"/>
    </row>
    <row r="28" spans="2:14" s="2" customFormat="1" x14ac:dyDescent="0.2"/>
    <row r="29" spans="2:14" s="2" customFormat="1" x14ac:dyDescent="0.2"/>
  </sheetData>
  <sheetProtection formatCells="0" formatColumns="0" formatRows="0" selectLockedCells="1"/>
  <mergeCells count="13">
    <mergeCell ref="B20:D27"/>
    <mergeCell ref="N4:N10"/>
    <mergeCell ref="N12:N17"/>
    <mergeCell ref="B4:B17"/>
    <mergeCell ref="B18:D18"/>
    <mergeCell ref="M4:M10"/>
    <mergeCell ref="M12:M17"/>
    <mergeCell ref="C4:C10"/>
    <mergeCell ref="C12:C17"/>
    <mergeCell ref="H4:H10"/>
    <mergeCell ref="I4:I10"/>
    <mergeCell ref="H12:H17"/>
    <mergeCell ref="I12:I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6E2D1-2665-4B3F-BB24-95ABF639E4DB}">
  <sheetPr>
    <tabColor rgb="FFFFFF00"/>
  </sheetPr>
  <dimension ref="A1:N30"/>
  <sheetViews>
    <sheetView tabSelected="1" zoomScale="70" zoomScaleNormal="70" workbookViewId="0">
      <selection activeCell="G10" sqref="G10"/>
    </sheetView>
  </sheetViews>
  <sheetFormatPr baseColWidth="10" defaultColWidth="11.5703125" defaultRowHeight="15" x14ac:dyDescent="0.2"/>
  <cols>
    <col min="1" max="1" width="11.5703125" style="2"/>
    <col min="2" max="2" width="37.7109375" style="2" customWidth="1"/>
    <col min="3" max="3" width="58.28515625" style="51" customWidth="1"/>
    <col min="4" max="4" width="12.7109375" style="2" customWidth="1"/>
    <col min="5" max="5" width="46.140625" style="2" customWidth="1"/>
    <col min="6" max="6" width="7.42578125" style="2" customWidth="1"/>
    <col min="7" max="7" width="15" style="2" bestFit="1" customWidth="1"/>
    <col min="8" max="8" width="11.5703125" style="2"/>
    <col min="9" max="9" width="7.42578125" style="2" customWidth="1"/>
    <col min="10" max="10" width="68.85546875" style="2" customWidth="1"/>
    <col min="11" max="11" width="7.42578125" style="2" customWidth="1"/>
    <col min="12" max="12" width="13.7109375" style="2" bestFit="1" customWidth="1"/>
    <col min="13" max="16384" width="11.5703125" style="2"/>
  </cols>
  <sheetData>
    <row r="1" spans="1:14" x14ac:dyDescent="0.2">
      <c r="N1" s="84"/>
    </row>
    <row r="2" spans="1:14" s="98" customFormat="1" ht="166.5" customHeight="1" x14ac:dyDescent="0.3">
      <c r="B2" s="102" t="s">
        <v>40</v>
      </c>
      <c r="C2" s="96" t="s">
        <v>44</v>
      </c>
      <c r="E2" s="94" t="str">
        <f>'Fonctionnalités &amp; Performances'!F2</f>
        <v xml:space="preserve">Thermo-soudeuses à impulsion
</v>
      </c>
      <c r="F2" s="95"/>
      <c r="G2" s="96" t="s">
        <v>43</v>
      </c>
      <c r="H2" s="96" t="s">
        <v>117</v>
      </c>
      <c r="I2" s="95"/>
      <c r="J2" s="94" t="str">
        <f>'Fonctionnalités &amp; Performances'!K2</f>
        <v>Thermo-soudeuses à défilement continu
***
Distinguer les différences entre les 3 versions du BPU avec/sans impression sur sachet, entre modèle standard &amp; prémium</v>
      </c>
      <c r="K2" s="95"/>
      <c r="L2" s="96" t="s">
        <v>43</v>
      </c>
      <c r="M2" s="96" t="s">
        <v>117</v>
      </c>
      <c r="N2" s="103"/>
    </row>
    <row r="3" spans="1:14" ht="33" customHeight="1" x14ac:dyDescent="0.2">
      <c r="E3" s="21"/>
      <c r="F3" s="6"/>
      <c r="I3" s="6"/>
      <c r="J3" s="21"/>
      <c r="K3" s="6"/>
      <c r="N3" s="84"/>
    </row>
    <row r="4" spans="1:14" ht="88.9" customHeight="1" x14ac:dyDescent="0.2">
      <c r="B4" s="182" t="s">
        <v>28</v>
      </c>
      <c r="C4" s="75" t="s">
        <v>129</v>
      </c>
      <c r="D4" s="15"/>
      <c r="E4" s="23"/>
      <c r="F4" s="15"/>
      <c r="G4" s="184">
        <v>0</v>
      </c>
      <c r="H4" s="184"/>
      <c r="I4" s="15"/>
      <c r="J4" s="23"/>
      <c r="K4" s="15"/>
      <c r="L4" s="184">
        <v>0</v>
      </c>
      <c r="M4" s="184"/>
      <c r="N4" s="84"/>
    </row>
    <row r="5" spans="1:14" ht="61.15" customHeight="1" x14ac:dyDescent="0.2">
      <c r="B5" s="182"/>
      <c r="C5" s="75" t="s">
        <v>131</v>
      </c>
      <c r="D5" s="15"/>
      <c r="E5" s="23"/>
      <c r="F5" s="15"/>
      <c r="G5" s="184"/>
      <c r="H5" s="184"/>
      <c r="I5" s="15"/>
      <c r="J5" s="23"/>
      <c r="K5" s="15"/>
      <c r="L5" s="184"/>
      <c r="M5" s="184"/>
      <c r="N5" s="86"/>
    </row>
    <row r="6" spans="1:14" ht="61.15" customHeight="1" x14ac:dyDescent="0.2">
      <c r="B6" s="182"/>
      <c r="C6" s="75" t="s">
        <v>105</v>
      </c>
      <c r="D6" s="15"/>
      <c r="E6" s="23"/>
      <c r="F6" s="15"/>
      <c r="G6" s="184"/>
      <c r="H6" s="184"/>
      <c r="I6" s="15"/>
      <c r="J6" s="23"/>
      <c r="K6" s="15"/>
      <c r="L6" s="184"/>
      <c r="M6" s="184"/>
      <c r="N6" s="84"/>
    </row>
    <row r="7" spans="1:14" ht="61.15" customHeight="1" x14ac:dyDescent="0.2">
      <c r="B7" s="182"/>
      <c r="C7" s="75" t="s">
        <v>130</v>
      </c>
      <c r="D7" s="15"/>
      <c r="E7" s="23"/>
      <c r="F7" s="15"/>
      <c r="G7" s="184"/>
      <c r="H7" s="184"/>
      <c r="I7" s="15"/>
      <c r="J7" s="23"/>
      <c r="K7" s="15"/>
      <c r="L7" s="184"/>
      <c r="M7" s="184"/>
      <c r="N7" s="84"/>
    </row>
    <row r="8" spans="1:14" ht="61.15" customHeight="1" x14ac:dyDescent="0.2">
      <c r="B8" s="182"/>
      <c r="C8" s="75" t="s">
        <v>112</v>
      </c>
      <c r="D8" s="15"/>
      <c r="E8" s="23"/>
      <c r="F8" s="15"/>
      <c r="G8" s="184"/>
      <c r="H8" s="184"/>
      <c r="I8" s="15"/>
      <c r="J8" s="23"/>
      <c r="K8" s="15"/>
      <c r="L8" s="184"/>
      <c r="M8" s="184"/>
      <c r="N8" s="84"/>
    </row>
    <row r="9" spans="1:14" ht="165.6" customHeight="1" x14ac:dyDescent="0.2">
      <c r="B9" s="182"/>
      <c r="C9" s="75" t="s">
        <v>104</v>
      </c>
      <c r="D9" s="15"/>
      <c r="E9" s="23"/>
      <c r="F9" s="15"/>
      <c r="G9" s="184"/>
      <c r="H9" s="184"/>
      <c r="I9" s="15"/>
      <c r="J9" s="23"/>
      <c r="K9" s="15"/>
      <c r="L9" s="184"/>
      <c r="M9" s="184"/>
      <c r="N9" s="84"/>
    </row>
    <row r="10" spans="1:14" ht="45" customHeight="1" x14ac:dyDescent="0.2">
      <c r="B10" s="138" t="s">
        <v>146</v>
      </c>
      <c r="C10" s="138"/>
      <c r="D10" s="9"/>
      <c r="E10" s="23"/>
      <c r="F10" s="9"/>
      <c r="I10" s="9"/>
      <c r="J10" s="23"/>
      <c r="K10" s="9"/>
    </row>
    <row r="11" spans="1:14" x14ac:dyDescent="0.2">
      <c r="D11" s="9"/>
    </row>
    <row r="12" spans="1:14" ht="15" customHeight="1" x14ac:dyDescent="0.2">
      <c r="A12" s="198"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B12" s="199"/>
      <c r="C12" s="200"/>
      <c r="D12" s="9"/>
    </row>
    <row r="13" spans="1:14" x14ac:dyDescent="0.2">
      <c r="A13" s="201"/>
      <c r="B13" s="202"/>
      <c r="C13" s="203"/>
      <c r="D13" s="9"/>
    </row>
    <row r="14" spans="1:14" x14ac:dyDescent="0.2">
      <c r="A14" s="201"/>
      <c r="B14" s="202"/>
      <c r="C14" s="203"/>
      <c r="D14" s="9"/>
    </row>
    <row r="15" spans="1:14" x14ac:dyDescent="0.2">
      <c r="A15" s="201"/>
      <c r="B15" s="202"/>
      <c r="C15" s="203"/>
      <c r="D15" s="9"/>
    </row>
    <row r="16" spans="1:14" x14ac:dyDescent="0.2">
      <c r="A16" s="201"/>
      <c r="B16" s="202"/>
      <c r="C16" s="203"/>
      <c r="D16" s="9"/>
    </row>
    <row r="17" spans="1:11" x14ac:dyDescent="0.2">
      <c r="A17" s="201"/>
      <c r="B17" s="202"/>
      <c r="C17" s="203"/>
      <c r="D17" s="9"/>
    </row>
    <row r="18" spans="1:11" x14ac:dyDescent="0.2">
      <c r="A18" s="201"/>
      <c r="B18" s="202"/>
      <c r="C18" s="203"/>
      <c r="D18" s="9"/>
    </row>
    <row r="19" spans="1:11" x14ac:dyDescent="0.2">
      <c r="A19" s="204"/>
      <c r="B19" s="205"/>
      <c r="C19" s="206"/>
      <c r="D19" s="9"/>
    </row>
    <row r="20" spans="1:11" x14ac:dyDescent="0.2">
      <c r="D20" s="9"/>
    </row>
    <row r="21" spans="1:11" x14ac:dyDescent="0.2">
      <c r="D21" s="9"/>
    </row>
    <row r="22" spans="1:11" x14ac:dyDescent="0.2">
      <c r="D22" s="9"/>
    </row>
    <row r="23" spans="1:11" ht="146.44999999999999" customHeight="1" x14ac:dyDescent="0.2">
      <c r="D23" s="10"/>
      <c r="F23" s="10"/>
      <c r="I23" s="10"/>
      <c r="J23" s="10"/>
      <c r="K23" s="10"/>
    </row>
    <row r="28" spans="1:11" x14ac:dyDescent="0.2">
      <c r="B28" s="10"/>
    </row>
    <row r="30" spans="1:11" x14ac:dyDescent="0.2">
      <c r="C30" s="59"/>
      <c r="D30" s="10"/>
      <c r="F30" s="10"/>
      <c r="I30" s="10"/>
      <c r="J30" s="10"/>
      <c r="K30" s="10"/>
    </row>
  </sheetData>
  <sheetProtection formatCells="0" formatColumns="0" formatRows="0" selectLockedCells="1"/>
  <mergeCells count="7">
    <mergeCell ref="A12:C19"/>
    <mergeCell ref="B4:B9"/>
    <mergeCell ref="L4:L9"/>
    <mergeCell ref="M4:M9"/>
    <mergeCell ref="B10:C10"/>
    <mergeCell ref="G4:G9"/>
    <mergeCell ref="H4:H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9270-9EDB-41EF-9603-BB28B8F2CE0C}">
  <sheetPr>
    <tabColor rgb="FFFFFF00"/>
  </sheetPr>
  <dimension ref="B1:U20"/>
  <sheetViews>
    <sheetView topLeftCell="A8" zoomScale="85" zoomScaleNormal="85" workbookViewId="0">
      <selection activeCell="G10" sqref="G10"/>
    </sheetView>
  </sheetViews>
  <sheetFormatPr baseColWidth="10" defaultColWidth="11.5703125" defaultRowHeight="116.45" customHeight="1" x14ac:dyDescent="0.2"/>
  <cols>
    <col min="1" max="1" width="11.5703125" style="2"/>
    <col min="2" max="2" width="11.5703125" style="3"/>
    <col min="3" max="3" width="26.140625" style="3" customWidth="1"/>
    <col min="4" max="4" width="62.7109375" style="9" customWidth="1"/>
    <col min="5" max="5" width="6.28515625" style="2" customWidth="1"/>
    <col min="6" max="6" width="45.140625" style="2" customWidth="1"/>
    <col min="7" max="7" width="2.7109375" style="2" customWidth="1"/>
    <col min="8" max="8" width="13.28515625" style="2" bestFit="1" customWidth="1"/>
    <col min="9" max="9" width="11.5703125" style="2"/>
    <col min="10" max="10" width="2.7109375" style="2" customWidth="1"/>
    <col min="11" max="11" width="54.28515625" style="2" customWidth="1"/>
    <col min="12" max="12" width="2.7109375" style="2" customWidth="1"/>
    <col min="13" max="13" width="12.140625" style="2" bestFit="1" customWidth="1"/>
    <col min="14" max="18" width="11.5703125" style="2"/>
    <col min="19" max="19" width="11.7109375" style="2" bestFit="1" customWidth="1"/>
    <col min="20" max="16384" width="11.5703125" style="2"/>
  </cols>
  <sheetData>
    <row r="1" spans="2:21" s="97" customFormat="1" ht="270.60000000000002" customHeight="1" x14ac:dyDescent="0.3">
      <c r="B1" s="92" t="s">
        <v>41</v>
      </c>
      <c r="C1" s="92" t="s">
        <v>41</v>
      </c>
      <c r="D1" s="92" t="s">
        <v>44</v>
      </c>
      <c r="E1" s="93"/>
      <c r="F1" s="94" t="str">
        <f>'Fonctionnalités &amp; Performances'!F2</f>
        <v xml:space="preserve">Thermo-soudeuses à impulsion
</v>
      </c>
      <c r="G1" s="95"/>
      <c r="H1" s="96" t="s">
        <v>43</v>
      </c>
      <c r="I1" s="96" t="s">
        <v>117</v>
      </c>
      <c r="J1" s="95"/>
      <c r="K1" s="94" t="str">
        <f>'Fonctionnalités &amp; Performances'!K2</f>
        <v>Thermo-soudeuses à défilement continu
***
Distinguer les différences entre les 3 versions du BPU avec/sans impression sur sachet, entre modèle standard &amp; prémium</v>
      </c>
      <c r="L1" s="95"/>
      <c r="M1" s="96" t="s">
        <v>43</v>
      </c>
      <c r="N1" s="96" t="s">
        <v>117</v>
      </c>
    </row>
    <row r="2" spans="2:21" ht="13.9" customHeight="1" x14ac:dyDescent="0.2">
      <c r="F2" s="21"/>
      <c r="G2" s="6"/>
      <c r="J2" s="6"/>
      <c r="K2" s="21"/>
      <c r="L2" s="6"/>
    </row>
    <row r="3" spans="2:21" ht="61.15" customHeight="1" x14ac:dyDescent="0.2">
      <c r="B3" s="178" t="s">
        <v>101</v>
      </c>
      <c r="C3" s="88" t="s">
        <v>103</v>
      </c>
      <c r="D3" s="5" t="s">
        <v>161</v>
      </c>
      <c r="F3" s="23"/>
      <c r="H3" s="87">
        <v>0</v>
      </c>
      <c r="I3" s="87"/>
      <c r="K3" s="23"/>
      <c r="M3" s="87">
        <v>0</v>
      </c>
      <c r="N3" s="87"/>
    </row>
    <row r="4" spans="2:21" ht="61.15" customHeight="1" x14ac:dyDescent="0.2">
      <c r="B4" s="179"/>
      <c r="C4" s="180" t="s">
        <v>128</v>
      </c>
      <c r="D4" s="5" t="s">
        <v>160</v>
      </c>
      <c r="F4" s="23"/>
      <c r="H4" s="185">
        <v>0</v>
      </c>
      <c r="I4" s="207"/>
      <c r="K4" s="23"/>
      <c r="M4" s="185">
        <v>0</v>
      </c>
      <c r="N4" s="207"/>
      <c r="P4" s="74"/>
      <c r="Q4" s="74"/>
      <c r="R4" s="74"/>
      <c r="S4" s="74"/>
      <c r="T4" s="74"/>
      <c r="U4" s="74"/>
    </row>
    <row r="5" spans="2:21" ht="61.15" customHeight="1" x14ac:dyDescent="0.2">
      <c r="B5" s="179"/>
      <c r="C5" s="181"/>
      <c r="D5" s="5" t="s">
        <v>137</v>
      </c>
      <c r="F5" s="23"/>
      <c r="H5" s="187"/>
      <c r="I5" s="208"/>
      <c r="K5" s="23"/>
      <c r="M5" s="187"/>
      <c r="N5" s="208"/>
      <c r="P5" s="74"/>
      <c r="Q5" s="74"/>
      <c r="R5" s="74"/>
      <c r="S5" s="74"/>
      <c r="T5" s="74"/>
      <c r="U5" s="74"/>
    </row>
    <row r="6" spans="2:21" ht="105" customHeight="1" x14ac:dyDescent="0.2">
      <c r="B6" s="179"/>
      <c r="C6" s="181"/>
      <c r="D6" s="85" t="s">
        <v>148</v>
      </c>
      <c r="F6" s="23"/>
      <c r="H6" s="187"/>
      <c r="I6" s="208"/>
      <c r="K6" s="23"/>
      <c r="M6" s="187"/>
      <c r="N6" s="208"/>
      <c r="P6" s="74"/>
      <c r="Q6" s="74"/>
      <c r="R6" s="74"/>
      <c r="S6" s="74"/>
      <c r="T6" s="74"/>
      <c r="U6" s="74"/>
    </row>
    <row r="7" spans="2:21" ht="79.900000000000006" customHeight="1" x14ac:dyDescent="0.2">
      <c r="B7" s="179"/>
      <c r="C7" s="178" t="s">
        <v>9</v>
      </c>
      <c r="D7" s="5" t="s">
        <v>155</v>
      </c>
      <c r="F7" s="23"/>
      <c r="H7" s="185">
        <v>0</v>
      </c>
      <c r="I7" s="185"/>
      <c r="K7" s="23"/>
      <c r="M7" s="185">
        <v>0</v>
      </c>
      <c r="N7" s="185"/>
      <c r="O7" s="10"/>
    </row>
    <row r="8" spans="2:21" ht="76.150000000000006" customHeight="1" x14ac:dyDescent="0.2">
      <c r="B8" s="179"/>
      <c r="C8" s="179"/>
      <c r="D8" s="25" t="s">
        <v>141</v>
      </c>
      <c r="F8" s="23"/>
      <c r="H8" s="187"/>
      <c r="I8" s="187"/>
      <c r="K8" s="23"/>
      <c r="M8" s="187"/>
      <c r="N8" s="187"/>
    </row>
    <row r="9" spans="2:21" ht="64.150000000000006" customHeight="1" x14ac:dyDescent="0.2">
      <c r="B9" s="179"/>
      <c r="C9" s="179"/>
      <c r="D9" s="5" t="s">
        <v>123</v>
      </c>
      <c r="F9" s="23"/>
      <c r="H9" s="187"/>
      <c r="I9" s="187"/>
      <c r="K9" s="23"/>
      <c r="M9" s="187"/>
      <c r="N9" s="187"/>
    </row>
    <row r="10" spans="2:21" ht="67.150000000000006" customHeight="1" x14ac:dyDescent="0.2">
      <c r="B10" s="209"/>
      <c r="C10" s="209"/>
      <c r="D10" s="5" t="s">
        <v>100</v>
      </c>
      <c r="F10" s="23"/>
      <c r="H10" s="186"/>
      <c r="I10" s="186"/>
      <c r="K10" s="23"/>
      <c r="M10" s="186"/>
      <c r="N10" s="186"/>
    </row>
    <row r="11" spans="2:21" ht="116.45" customHeight="1" x14ac:dyDescent="0.2">
      <c r="B11" s="138" t="s">
        <v>45</v>
      </c>
      <c r="C11" s="138"/>
      <c r="D11" s="138"/>
      <c r="F11" s="23"/>
      <c r="K11" s="23"/>
    </row>
    <row r="12" spans="2:21" ht="32.450000000000003" customHeight="1" x14ac:dyDescent="0.2"/>
    <row r="13" spans="2:21" ht="25.15" customHeight="1" x14ac:dyDescent="0.2">
      <c r="B13" s="16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13" s="170"/>
      <c r="D13" s="171"/>
    </row>
    <row r="14" spans="2:21" ht="25.15" customHeight="1" x14ac:dyDescent="0.2">
      <c r="B14" s="172"/>
      <c r="C14" s="173"/>
      <c r="D14" s="174"/>
    </row>
    <row r="15" spans="2:21" ht="25.15" customHeight="1" x14ac:dyDescent="0.2">
      <c r="B15" s="172"/>
      <c r="C15" s="173"/>
      <c r="D15" s="174"/>
    </row>
    <row r="16" spans="2:21" ht="25.15" customHeight="1" x14ac:dyDescent="0.2">
      <c r="B16" s="172"/>
      <c r="C16" s="173"/>
      <c r="D16" s="174"/>
    </row>
    <row r="17" spans="2:4" ht="25.15" customHeight="1" x14ac:dyDescent="0.2">
      <c r="B17" s="172"/>
      <c r="C17" s="173"/>
      <c r="D17" s="174"/>
    </row>
    <row r="18" spans="2:4" ht="25.15" customHeight="1" x14ac:dyDescent="0.2">
      <c r="B18" s="172"/>
      <c r="C18" s="173"/>
      <c r="D18" s="174"/>
    </row>
    <row r="19" spans="2:4" ht="25.15" customHeight="1" x14ac:dyDescent="0.2">
      <c r="B19" s="172"/>
      <c r="C19" s="173"/>
      <c r="D19" s="174"/>
    </row>
    <row r="20" spans="2:4" ht="25.15" customHeight="1" x14ac:dyDescent="0.2">
      <c r="B20" s="175"/>
      <c r="C20" s="176"/>
      <c r="D20" s="177"/>
    </row>
  </sheetData>
  <sheetProtection formatCells="0" formatColumns="0" formatRows="0" selectLockedCells="1"/>
  <mergeCells count="13">
    <mergeCell ref="M4:M6"/>
    <mergeCell ref="N4:N6"/>
    <mergeCell ref="B13:D20"/>
    <mergeCell ref="N7:N10"/>
    <mergeCell ref="M7:M10"/>
    <mergeCell ref="B11:D11"/>
    <mergeCell ref="B3:B10"/>
    <mergeCell ref="C7:C10"/>
    <mergeCell ref="C4:C6"/>
    <mergeCell ref="H4:H6"/>
    <mergeCell ref="I4:I6"/>
    <mergeCell ref="H7:H10"/>
    <mergeCell ref="I7:I1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AC3D2-E61D-4164-A740-5B5F7E5A5205}">
  <sheetPr>
    <tabColor rgb="FFFFFF00"/>
  </sheetPr>
  <dimension ref="B2:Q20"/>
  <sheetViews>
    <sheetView topLeftCell="A2" zoomScaleNormal="100" workbookViewId="0">
      <selection activeCell="F7" sqref="F7"/>
    </sheetView>
  </sheetViews>
  <sheetFormatPr baseColWidth="10" defaultColWidth="11.5703125" defaultRowHeight="15" x14ac:dyDescent="0.2"/>
  <cols>
    <col min="1" max="1" width="11.5703125" style="2"/>
    <col min="2" max="2" width="14.28515625" style="2" customWidth="1"/>
    <col min="3" max="3" width="21.42578125" style="2" customWidth="1"/>
    <col min="4" max="4" width="41.28515625" style="2" customWidth="1"/>
    <col min="5" max="5" width="5.7109375" style="2" customWidth="1"/>
    <col min="6" max="6" width="49.7109375" style="2" customWidth="1"/>
    <col min="7" max="7" width="5.7109375" style="2" customWidth="1"/>
    <col min="8" max="8" width="14.5703125" style="2" bestFit="1" customWidth="1"/>
    <col min="9" max="9" width="11.5703125" style="2"/>
    <col min="10" max="10" width="5.7109375" style="2" customWidth="1"/>
    <col min="11" max="11" width="52.28515625" style="2" customWidth="1"/>
    <col min="12" max="12" width="5.7109375" style="2" customWidth="1"/>
    <col min="13" max="13" width="13.28515625" style="2" bestFit="1" customWidth="1"/>
    <col min="14" max="16384" width="11.5703125" style="2"/>
  </cols>
  <sheetData>
    <row r="2" spans="2:17" s="97" customFormat="1" ht="115.15" customHeight="1" x14ac:dyDescent="0.3">
      <c r="B2" s="92" t="s">
        <v>41</v>
      </c>
      <c r="C2" s="92" t="s">
        <v>41</v>
      </c>
      <c r="D2" s="92" t="s">
        <v>44</v>
      </c>
      <c r="F2" s="94" t="str">
        <f>'Contrôle &amp; Sécurité'!F1</f>
        <v xml:space="preserve">Thermo-soudeuses à impulsion
</v>
      </c>
      <c r="G2" s="95"/>
      <c r="H2" s="96" t="s">
        <v>43</v>
      </c>
      <c r="I2" s="96" t="s">
        <v>117</v>
      </c>
      <c r="J2" s="95"/>
      <c r="K2" s="94" t="str">
        <f>'Contrôle &amp; Sécurité'!K1</f>
        <v>Thermo-soudeuses à défilement continu
***
Distinguer les différences entre les 3 versions du BPU avec/sans impression sur sachet, entre modèle standard &amp; prémium</v>
      </c>
      <c r="L2" s="95"/>
      <c r="M2" s="96" t="s">
        <v>43</v>
      </c>
      <c r="N2" s="96" t="s">
        <v>117</v>
      </c>
    </row>
    <row r="3" spans="2:17" ht="19.899999999999999" customHeight="1" x14ac:dyDescent="0.2">
      <c r="F3" s="21"/>
      <c r="G3" s="6"/>
      <c r="J3" s="6"/>
      <c r="K3" s="21"/>
      <c r="L3" s="6"/>
    </row>
    <row r="4" spans="2:17" s="3" customFormat="1" ht="84.6" customHeight="1" x14ac:dyDescent="0.2">
      <c r="B4" s="135" t="s">
        <v>12</v>
      </c>
      <c r="C4" s="138" t="s">
        <v>32</v>
      </c>
      <c r="D4" s="12" t="s">
        <v>135</v>
      </c>
      <c r="E4" s="10"/>
      <c r="F4" s="23"/>
      <c r="G4" s="10"/>
      <c r="H4" s="210">
        <v>0</v>
      </c>
      <c r="I4" s="210"/>
      <c r="J4" s="10"/>
      <c r="K4" s="23"/>
      <c r="L4" s="10"/>
      <c r="M4" s="210">
        <v>0</v>
      </c>
      <c r="N4" s="210"/>
      <c r="Q4" s="2"/>
    </row>
    <row r="5" spans="2:17" s="3" customFormat="1" ht="84.6" customHeight="1" x14ac:dyDescent="0.2">
      <c r="B5" s="136"/>
      <c r="C5" s="138"/>
      <c r="D5" s="12" t="s">
        <v>154</v>
      </c>
      <c r="E5" s="10"/>
      <c r="F5" s="23"/>
      <c r="G5" s="10"/>
      <c r="H5" s="211"/>
      <c r="I5" s="211"/>
      <c r="J5" s="10"/>
      <c r="K5" s="23"/>
      <c r="L5" s="10"/>
      <c r="M5" s="211"/>
      <c r="N5" s="211"/>
      <c r="Q5" s="2"/>
    </row>
    <row r="6" spans="2:17" s="3" customFormat="1" ht="66.599999999999994" customHeight="1" x14ac:dyDescent="0.2">
      <c r="B6" s="136"/>
      <c r="C6" s="138"/>
      <c r="D6" s="12" t="s">
        <v>166</v>
      </c>
      <c r="F6" s="23"/>
      <c r="H6" s="211"/>
      <c r="I6" s="211"/>
      <c r="K6" s="23"/>
      <c r="M6" s="211"/>
      <c r="N6" s="211"/>
      <c r="Q6" s="2"/>
    </row>
    <row r="7" spans="2:17" s="3" customFormat="1" ht="70.900000000000006" customHeight="1" x14ac:dyDescent="0.2">
      <c r="B7" s="136"/>
      <c r="C7" s="138"/>
      <c r="D7" s="12" t="s">
        <v>134</v>
      </c>
      <c r="F7" s="23"/>
      <c r="H7" s="211"/>
      <c r="I7" s="211"/>
      <c r="K7" s="23"/>
      <c r="M7" s="211"/>
      <c r="N7" s="211"/>
      <c r="Q7" s="2"/>
    </row>
    <row r="8" spans="2:17" s="3" customFormat="1" ht="66.599999999999994" customHeight="1" x14ac:dyDescent="0.2">
      <c r="B8" s="136"/>
      <c r="C8" s="138"/>
      <c r="D8" s="5" t="s">
        <v>116</v>
      </c>
      <c r="F8" s="23"/>
      <c r="H8" s="211"/>
      <c r="I8" s="211"/>
      <c r="K8" s="23"/>
      <c r="M8" s="211"/>
      <c r="N8" s="211"/>
    </row>
    <row r="9" spans="2:17" s="3" customFormat="1" ht="66.599999999999994" customHeight="1" x14ac:dyDescent="0.2">
      <c r="B9" s="136"/>
      <c r="C9" s="135" t="s">
        <v>13</v>
      </c>
      <c r="D9" s="5" t="s">
        <v>98</v>
      </c>
      <c r="F9" s="23"/>
      <c r="H9" s="210">
        <v>0</v>
      </c>
      <c r="I9" s="210"/>
      <c r="K9" s="23"/>
      <c r="M9" s="210">
        <v>0</v>
      </c>
      <c r="N9" s="210"/>
    </row>
    <row r="10" spans="2:17" s="3" customFormat="1" ht="79.150000000000006" customHeight="1" x14ac:dyDescent="0.2">
      <c r="B10" s="136"/>
      <c r="C10" s="136"/>
      <c r="D10" s="5" t="s">
        <v>136</v>
      </c>
      <c r="F10" s="23"/>
      <c r="H10" s="212"/>
      <c r="I10" s="212"/>
      <c r="K10" s="23"/>
      <c r="M10" s="212"/>
      <c r="N10" s="212"/>
    </row>
    <row r="11" spans="2:17" ht="72" customHeight="1" x14ac:dyDescent="0.2">
      <c r="B11" s="138" t="s">
        <v>46</v>
      </c>
      <c r="C11" s="138"/>
      <c r="D11" s="138"/>
      <c r="F11" s="23"/>
      <c r="K11" s="23"/>
    </row>
    <row r="13" spans="2:17" ht="25.15" customHeight="1" x14ac:dyDescent="0.2">
      <c r="B13" s="169" t="str">
        <f>Consignes!$A$2</f>
        <v xml:space="preserve">IMPORTANT. 
Les annexes requises doivent être nommément désignées/précisées dans le cadre de réponse "Offre du candidat" afin d'être facilement retrouvées dans le dossier de candidature. 
Les annexes ne constituent pas une réponse mais un complément. 
Les annexes pourront ne pas être prises en compte dans les évaluations.
C'est la réponse formulée, dans ce cadre "Offre du candidat" qui donne lieu à notation. Cette réponse est exigée synthétique, explicite, comparable et évaluable. 
Une réponse insuffisante/incomplète et/ou le renvoi aux annexes en tant que réponse exposent le candidat à une notation dégradée.
</v>
      </c>
      <c r="C13" s="170"/>
      <c r="D13" s="171"/>
    </row>
    <row r="14" spans="2:17" ht="25.15" customHeight="1" x14ac:dyDescent="0.2">
      <c r="B14" s="172"/>
      <c r="C14" s="173"/>
      <c r="D14" s="174"/>
    </row>
    <row r="15" spans="2:17" ht="25.15" customHeight="1" x14ac:dyDescent="0.2">
      <c r="B15" s="172"/>
      <c r="C15" s="173"/>
      <c r="D15" s="174"/>
    </row>
    <row r="16" spans="2:17" ht="25.15" customHeight="1" x14ac:dyDescent="0.2">
      <c r="B16" s="172"/>
      <c r="C16" s="173"/>
      <c r="D16" s="174"/>
    </row>
    <row r="17" spans="2:4" ht="25.15" customHeight="1" x14ac:dyDescent="0.2">
      <c r="B17" s="172"/>
      <c r="C17" s="173"/>
      <c r="D17" s="174"/>
    </row>
    <row r="18" spans="2:4" ht="25.15" customHeight="1" x14ac:dyDescent="0.2">
      <c r="B18" s="172"/>
      <c r="C18" s="173"/>
      <c r="D18" s="174"/>
    </row>
    <row r="19" spans="2:4" ht="25.15" customHeight="1" x14ac:dyDescent="0.2">
      <c r="B19" s="172"/>
      <c r="C19" s="173"/>
      <c r="D19" s="174"/>
    </row>
    <row r="20" spans="2:4" ht="25.15" customHeight="1" x14ac:dyDescent="0.2">
      <c r="B20" s="175"/>
      <c r="C20" s="176"/>
      <c r="D20" s="177"/>
    </row>
  </sheetData>
  <sheetProtection formatCells="0" formatColumns="0" formatRows="0" selectLockedCells="1"/>
  <mergeCells count="13">
    <mergeCell ref="B13:D20"/>
    <mergeCell ref="N4:N8"/>
    <mergeCell ref="N9:N10"/>
    <mergeCell ref="B11:D11"/>
    <mergeCell ref="M4:M8"/>
    <mergeCell ref="M9:M10"/>
    <mergeCell ref="C9:C10"/>
    <mergeCell ref="C4:C8"/>
    <mergeCell ref="B4:B10"/>
    <mergeCell ref="H4:H8"/>
    <mergeCell ref="I4:I8"/>
    <mergeCell ref="H9:H10"/>
    <mergeCell ref="I9:I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30896-BFEB-4DFC-BB46-2E9659101CFE}">
  <sheetPr>
    <tabColor rgb="FF00B0F0"/>
  </sheetPr>
  <dimension ref="A1:E28"/>
  <sheetViews>
    <sheetView topLeftCell="A11" zoomScaleNormal="100" workbookViewId="0">
      <selection activeCell="E24" sqref="E24"/>
    </sheetView>
  </sheetViews>
  <sheetFormatPr baseColWidth="10" defaultRowHeight="15.75" x14ac:dyDescent="0.25"/>
  <cols>
    <col min="1" max="1" width="11.5703125" style="2"/>
    <col min="2" max="2" width="16.140625" style="9" customWidth="1"/>
    <col min="3" max="3" width="79.7109375" style="9" customWidth="1"/>
    <col min="4" max="4" width="8.28515625" customWidth="1"/>
    <col min="5" max="5" width="46.85546875" customWidth="1"/>
  </cols>
  <sheetData>
    <row r="1" spans="1:5" s="20" customFormat="1" x14ac:dyDescent="0.25">
      <c r="A1" s="6"/>
      <c r="B1" s="24"/>
      <c r="C1" s="24"/>
    </row>
    <row r="2" spans="1:5" s="20" customFormat="1" ht="28.9" customHeight="1" x14ac:dyDescent="0.25">
      <c r="A2" s="6"/>
      <c r="B2" s="24"/>
      <c r="C2" s="24"/>
      <c r="E2" s="4" t="s">
        <v>49</v>
      </c>
    </row>
    <row r="4" spans="1:5" ht="29.45" customHeight="1" x14ac:dyDescent="0.25">
      <c r="B4" s="138" t="s">
        <v>22</v>
      </c>
      <c r="C4" s="5" t="s">
        <v>5</v>
      </c>
      <c r="E4" s="23"/>
    </row>
    <row r="5" spans="1:5" ht="29.45" customHeight="1" x14ac:dyDescent="0.25">
      <c r="B5" s="138"/>
      <c r="C5" s="5" t="s">
        <v>6</v>
      </c>
      <c r="E5" s="23"/>
    </row>
    <row r="6" spans="1:5" ht="29.45" customHeight="1" x14ac:dyDescent="0.25">
      <c r="B6" s="138"/>
      <c r="C6" s="5" t="s">
        <v>87</v>
      </c>
      <c r="E6" s="23"/>
    </row>
    <row r="7" spans="1:5" ht="29.45" customHeight="1" x14ac:dyDescent="0.25">
      <c r="B7" s="138"/>
      <c r="C7" s="5" t="s">
        <v>86</v>
      </c>
      <c r="E7" s="23"/>
    </row>
    <row r="8" spans="1:5" ht="29.45" customHeight="1" x14ac:dyDescent="0.25"/>
    <row r="9" spans="1:5" ht="29.45" customHeight="1" x14ac:dyDescent="0.25">
      <c r="B9" s="135" t="s">
        <v>7</v>
      </c>
      <c r="C9" s="17" t="s">
        <v>1</v>
      </c>
      <c r="E9" s="23"/>
    </row>
    <row r="10" spans="1:5" ht="29.45" customHeight="1" x14ac:dyDescent="0.25">
      <c r="B10" s="136"/>
      <c r="C10" s="17" t="s">
        <v>2</v>
      </c>
      <c r="E10" s="23"/>
    </row>
    <row r="11" spans="1:5" ht="29.45" customHeight="1" x14ac:dyDescent="0.25">
      <c r="B11" s="136"/>
      <c r="C11" s="17" t="s">
        <v>3</v>
      </c>
      <c r="E11" s="23"/>
    </row>
    <row r="12" spans="1:5" ht="29.45" customHeight="1" x14ac:dyDescent="0.25">
      <c r="B12" s="137"/>
      <c r="C12" s="17" t="s">
        <v>4</v>
      </c>
      <c r="E12" s="23"/>
    </row>
    <row r="13" spans="1:5" ht="29.45" customHeight="1" x14ac:dyDescent="0.25">
      <c r="B13" s="2"/>
      <c r="C13" s="2"/>
    </row>
    <row r="14" spans="1:5" ht="29.45" customHeight="1" x14ac:dyDescent="0.25">
      <c r="B14" s="135" t="s">
        <v>88</v>
      </c>
      <c r="C14" s="17" t="s">
        <v>84</v>
      </c>
      <c r="E14" s="23"/>
    </row>
    <row r="15" spans="1:5" ht="29.45" customHeight="1" x14ac:dyDescent="0.25">
      <c r="B15" s="136"/>
      <c r="C15" s="17" t="s">
        <v>20</v>
      </c>
      <c r="E15" s="23"/>
    </row>
    <row r="16" spans="1:5" ht="29.45" customHeight="1" x14ac:dyDescent="0.25">
      <c r="B16" s="137"/>
      <c r="C16" s="17" t="s">
        <v>0</v>
      </c>
      <c r="E16" s="23"/>
    </row>
    <row r="17" spans="2:5" ht="29.45" customHeight="1" x14ac:dyDescent="0.25"/>
    <row r="18" spans="2:5" ht="29.45" customHeight="1" x14ac:dyDescent="0.25">
      <c r="B18" s="135" t="s">
        <v>31</v>
      </c>
      <c r="C18" s="5" t="s">
        <v>125</v>
      </c>
      <c r="E18" s="23"/>
    </row>
    <row r="19" spans="2:5" ht="29.45" customHeight="1" x14ac:dyDescent="0.25">
      <c r="B19" s="136"/>
      <c r="C19" s="5" t="s">
        <v>126</v>
      </c>
      <c r="E19" s="23"/>
    </row>
    <row r="20" spans="2:5" ht="29.45" customHeight="1" x14ac:dyDescent="0.25">
      <c r="B20" s="136"/>
      <c r="C20" s="5" t="s">
        <v>18</v>
      </c>
      <c r="E20" s="23"/>
    </row>
    <row r="21" spans="2:5" ht="29.45" customHeight="1" x14ac:dyDescent="0.25">
      <c r="B21" s="136"/>
      <c r="C21" s="5" t="s">
        <v>85</v>
      </c>
      <c r="E21" s="23"/>
    </row>
    <row r="22" spans="2:5" ht="45" customHeight="1" x14ac:dyDescent="0.25">
      <c r="B22" s="136"/>
      <c r="C22" s="5" t="s">
        <v>19</v>
      </c>
      <c r="E22" s="23"/>
    </row>
    <row r="23" spans="2:5" ht="29.45" customHeight="1" x14ac:dyDescent="0.25">
      <c r="B23" s="136"/>
      <c r="C23" s="17" t="s">
        <v>20</v>
      </c>
      <c r="E23" s="23"/>
    </row>
    <row r="24" spans="2:5" ht="29.45" customHeight="1" x14ac:dyDescent="0.25">
      <c r="B24" s="137"/>
      <c r="C24" s="17" t="s">
        <v>0</v>
      </c>
      <c r="E24" s="23"/>
    </row>
    <row r="25" spans="2:5" ht="29.45" customHeight="1" x14ac:dyDescent="0.25"/>
    <row r="26" spans="2:5" ht="29.45" customHeight="1" x14ac:dyDescent="0.25">
      <c r="B26" s="135" t="s">
        <v>21</v>
      </c>
      <c r="C26" s="5" t="s">
        <v>17</v>
      </c>
      <c r="E26" s="23"/>
    </row>
    <row r="27" spans="2:5" ht="29.45" customHeight="1" x14ac:dyDescent="0.25">
      <c r="B27" s="136"/>
      <c r="C27" s="5" t="s">
        <v>54</v>
      </c>
      <c r="E27" s="23"/>
    </row>
    <row r="28" spans="2:5" ht="29.45" customHeight="1" x14ac:dyDescent="0.25">
      <c r="B28" s="137"/>
      <c r="C28" s="5" t="s">
        <v>51</v>
      </c>
      <c r="E28" s="23"/>
    </row>
  </sheetData>
  <sheetProtection formatCells="0" formatColumns="0" formatRows="0" selectLockedCells="1"/>
  <mergeCells count="5">
    <mergeCell ref="B26:B28"/>
    <mergeCell ref="B18:B24"/>
    <mergeCell ref="B14:B16"/>
    <mergeCell ref="B9:B12"/>
    <mergeCell ref="B4:B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25CFD-D2E5-4516-99F8-EF1EAEEE097A}">
  <sheetPr>
    <tabColor theme="0"/>
    <pageSetUpPr fitToPage="1"/>
  </sheetPr>
  <dimension ref="A1:H13"/>
  <sheetViews>
    <sheetView view="pageBreakPreview" topLeftCell="A3" zoomScale="80" zoomScaleNormal="100" zoomScaleSheetLayoutView="80" workbookViewId="0">
      <selection activeCell="K4" sqref="K4"/>
    </sheetView>
  </sheetViews>
  <sheetFormatPr baseColWidth="10" defaultColWidth="14" defaultRowHeight="12.75" x14ac:dyDescent="0.25"/>
  <cols>
    <col min="1" max="1" width="14" style="38"/>
    <col min="2" max="2" width="18.7109375" style="38" customWidth="1"/>
    <col min="3" max="7" width="14" style="38"/>
    <col min="8" max="8" width="39.7109375" style="38" customWidth="1"/>
    <col min="9" max="16384" width="14" style="38"/>
  </cols>
  <sheetData>
    <row r="1" spans="1:8" ht="33.75" x14ac:dyDescent="0.25">
      <c r="A1" s="217" t="s">
        <v>83</v>
      </c>
      <c r="B1" s="217"/>
      <c r="C1" s="217"/>
      <c r="D1" s="217"/>
      <c r="E1" s="217"/>
      <c r="F1" s="217"/>
      <c r="G1" s="217"/>
      <c r="H1" s="217"/>
    </row>
    <row r="2" spans="1:8" ht="87.75" customHeight="1" x14ac:dyDescent="0.25">
      <c r="A2" s="39">
        <v>0</v>
      </c>
      <c r="B2" s="40" t="s">
        <v>71</v>
      </c>
      <c r="C2" s="213" t="s">
        <v>73</v>
      </c>
      <c r="D2" s="213"/>
      <c r="E2" s="213"/>
      <c r="F2" s="213"/>
      <c r="G2" s="213"/>
      <c r="H2" s="41" t="s">
        <v>70</v>
      </c>
    </row>
    <row r="3" spans="1:8" ht="87.75" customHeight="1" x14ac:dyDescent="0.25">
      <c r="A3" s="39">
        <v>1</v>
      </c>
      <c r="B3" s="40" t="s">
        <v>68</v>
      </c>
      <c r="C3" s="213" t="s">
        <v>74</v>
      </c>
      <c r="D3" s="213"/>
      <c r="E3" s="213"/>
      <c r="F3" s="213"/>
      <c r="G3" s="213"/>
      <c r="H3" s="41" t="s">
        <v>69</v>
      </c>
    </row>
    <row r="4" spans="1:8" ht="87.75" customHeight="1" x14ac:dyDescent="0.25">
      <c r="A4" s="39">
        <v>2</v>
      </c>
      <c r="B4" s="40" t="s">
        <v>68</v>
      </c>
      <c r="C4" s="213" t="s">
        <v>75</v>
      </c>
      <c r="D4" s="213"/>
      <c r="E4" s="213"/>
      <c r="F4" s="213"/>
      <c r="G4" s="213"/>
      <c r="H4" s="42" t="s">
        <v>67</v>
      </c>
    </row>
    <row r="5" spans="1:8" ht="87.75" customHeight="1" x14ac:dyDescent="0.25">
      <c r="A5" s="39">
        <v>3</v>
      </c>
      <c r="B5" s="40" t="s">
        <v>65</v>
      </c>
      <c r="C5" s="213" t="s">
        <v>76</v>
      </c>
      <c r="D5" s="213"/>
      <c r="E5" s="213"/>
      <c r="F5" s="213"/>
      <c r="G5" s="213"/>
      <c r="H5" s="42" t="s">
        <v>66</v>
      </c>
    </row>
    <row r="6" spans="1:8" ht="87.75" customHeight="1" x14ac:dyDescent="0.25">
      <c r="A6" s="39">
        <v>4</v>
      </c>
      <c r="B6" s="40" t="s">
        <v>65</v>
      </c>
      <c r="C6" s="213" t="s">
        <v>77</v>
      </c>
      <c r="D6" s="213"/>
      <c r="E6" s="213"/>
      <c r="F6" s="213"/>
      <c r="G6" s="213"/>
      <c r="H6" s="43" t="s">
        <v>64</v>
      </c>
    </row>
    <row r="7" spans="1:8" s="47" customFormat="1" ht="87.75" customHeight="1" x14ac:dyDescent="0.25">
      <c r="A7" s="44">
        <v>5</v>
      </c>
      <c r="B7" s="45" t="s">
        <v>61</v>
      </c>
      <c r="C7" s="218" t="s">
        <v>78</v>
      </c>
      <c r="D7" s="218"/>
      <c r="E7" s="218"/>
      <c r="F7" s="218"/>
      <c r="G7" s="218"/>
      <c r="H7" s="46" t="s">
        <v>63</v>
      </c>
    </row>
    <row r="8" spans="1:8" ht="87.75" customHeight="1" x14ac:dyDescent="0.25">
      <c r="A8" s="39">
        <v>6</v>
      </c>
      <c r="B8" s="40" t="s">
        <v>61</v>
      </c>
      <c r="C8" s="213" t="s">
        <v>72</v>
      </c>
      <c r="D8" s="213"/>
      <c r="E8" s="213"/>
      <c r="F8" s="213"/>
      <c r="G8" s="213"/>
      <c r="H8" s="43" t="s">
        <v>62</v>
      </c>
    </row>
    <row r="9" spans="1:8" ht="87.75" customHeight="1" x14ac:dyDescent="0.25">
      <c r="A9" s="39">
        <v>7</v>
      </c>
      <c r="B9" s="40" t="s">
        <v>61</v>
      </c>
      <c r="C9" s="213" t="s">
        <v>82</v>
      </c>
      <c r="D9" s="213"/>
      <c r="E9" s="213"/>
      <c r="F9" s="213"/>
      <c r="G9" s="213"/>
      <c r="H9" s="48" t="s">
        <v>60</v>
      </c>
    </row>
    <row r="10" spans="1:8" ht="87.75" customHeight="1" x14ac:dyDescent="0.25">
      <c r="A10" s="39">
        <v>8</v>
      </c>
      <c r="B10" s="40" t="s">
        <v>58</v>
      </c>
      <c r="C10" s="213" t="s">
        <v>79</v>
      </c>
      <c r="D10" s="213"/>
      <c r="E10" s="213"/>
      <c r="F10" s="213"/>
      <c r="G10" s="213"/>
      <c r="H10" s="48" t="s">
        <v>59</v>
      </c>
    </row>
    <row r="11" spans="1:8" ht="87.75" customHeight="1" x14ac:dyDescent="0.25">
      <c r="A11" s="39">
        <v>9</v>
      </c>
      <c r="B11" s="40" t="s">
        <v>58</v>
      </c>
      <c r="C11" s="213" t="s">
        <v>80</v>
      </c>
      <c r="D11" s="213"/>
      <c r="E11" s="213"/>
      <c r="F11" s="213"/>
      <c r="G11" s="213"/>
      <c r="H11" s="49" t="s">
        <v>57</v>
      </c>
    </row>
    <row r="12" spans="1:8" ht="98.25" customHeight="1" x14ac:dyDescent="0.25">
      <c r="A12" s="39">
        <v>10</v>
      </c>
      <c r="B12" s="40" t="s">
        <v>56</v>
      </c>
      <c r="C12" s="213" t="s">
        <v>81</v>
      </c>
      <c r="D12" s="213"/>
      <c r="E12" s="213"/>
      <c r="F12" s="213"/>
      <c r="G12" s="213"/>
      <c r="H12" s="49" t="s">
        <v>55</v>
      </c>
    </row>
    <row r="13" spans="1:8" ht="30" customHeight="1" x14ac:dyDescent="0.25">
      <c r="A13" s="214"/>
      <c r="B13" s="215"/>
      <c r="C13" s="215"/>
      <c r="D13" s="215"/>
      <c r="E13" s="215"/>
      <c r="F13" s="215"/>
      <c r="G13" s="215"/>
      <c r="H13" s="216"/>
    </row>
  </sheetData>
  <sheetProtection sheet="1" objects="1" scenarios="1"/>
  <mergeCells count="13">
    <mergeCell ref="C10:G10"/>
    <mergeCell ref="C11:G11"/>
    <mergeCell ref="A13:H13"/>
    <mergeCell ref="C12:G12"/>
    <mergeCell ref="A1:H1"/>
    <mergeCell ref="C2:G2"/>
    <mergeCell ref="C3:G3"/>
    <mergeCell ref="C4:G4"/>
    <mergeCell ref="C5:G5"/>
    <mergeCell ref="C6:G6"/>
    <mergeCell ref="C7:G7"/>
    <mergeCell ref="C8:G8"/>
    <mergeCell ref="C9:G9"/>
  </mergeCells>
  <pageMargins left="0.78740157480314965" right="0.78740157480314965" top="0.98425196850393704" bottom="0.98425196850393704" header="0.51181102362204722" footer="0.51181102362204722"/>
  <pageSetup paperSize="9" scale="5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E1B4E61-77F8-4886-B0AC-BBF8E0DB062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Consignes</vt:lpstr>
      <vt:lpstr>Critères pondérés &amp; notation</vt:lpstr>
      <vt:lpstr>Fonctionnalités &amp; Performances</vt:lpstr>
      <vt:lpstr>Installation &amp; mise en service</vt:lpstr>
      <vt:lpstr>Garantie et maintenance</vt:lpstr>
      <vt:lpstr>Durabilité</vt:lpstr>
      <vt:lpstr>Contrôle &amp; Sécurité</vt:lpstr>
      <vt:lpstr>Conditions de travail</vt:lpstr>
      <vt:lpstr>Informations sur le candidat</vt:lpstr>
      <vt:lpstr>Echelle de notation</vt:lpstr>
      <vt:lpstr>'Critères pondérés &amp; notation'!Zone_d_impression</vt:lpstr>
      <vt:lpstr>'Echelle de notation'!Zone_d_impression</vt:lpstr>
    </vt:vector>
  </TitlesOfParts>
  <Company>HCS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UniHA BARATTE Jean-Marc</dc:creator>
  <cp:lastModifiedBy>Jean-Marc BARATTE</cp:lastModifiedBy>
  <dcterms:created xsi:type="dcterms:W3CDTF">2024-01-23T14:17:13Z</dcterms:created>
  <dcterms:modified xsi:type="dcterms:W3CDTF">2026-03-12T08:42:35Z</dcterms:modified>
</cp:coreProperties>
</file>